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Sheet1!$A$4:$BJ$20</definedName>
    <definedName name="_xlnm.Print_Area" localSheetId="0">Sheet1!$A$1:$BJ$22</definedName>
  </definedNames>
  <calcPr calcId="124519"/>
</workbook>
</file>

<file path=xl/calcChain.xml><?xml version="1.0" encoding="utf-8"?>
<calcChain xmlns="http://schemas.openxmlformats.org/spreadsheetml/2006/main">
  <c r="BH6" i="1"/>
  <c r="BH7"/>
  <c r="BH8"/>
  <c r="BF9"/>
  <c r="BH9"/>
  <c r="BG9" s="1"/>
  <c r="BH10"/>
  <c r="BF11"/>
  <c r="BH11"/>
  <c r="BF12"/>
  <c r="BH12"/>
  <c r="BG12" s="1"/>
  <c r="BH13"/>
  <c r="BH14"/>
  <c r="BH15"/>
  <c r="BH16"/>
  <c r="BH17"/>
  <c r="BH18"/>
  <c r="BF19"/>
  <c r="BH19"/>
  <c r="BH5"/>
  <c r="BC6"/>
  <c r="BA7"/>
  <c r="BC7"/>
  <c r="BA8"/>
  <c r="BC8"/>
  <c r="BB8" s="1"/>
  <c r="BA9"/>
  <c r="BC9"/>
  <c r="BB9" s="1"/>
  <c r="BA10"/>
  <c r="BB10"/>
  <c r="BC10"/>
  <c r="BA11"/>
  <c r="BC11"/>
  <c r="BA12"/>
  <c r="BC12"/>
  <c r="BB12" s="1"/>
  <c r="BA13"/>
  <c r="BC13"/>
  <c r="BB13" s="1"/>
  <c r="BA14"/>
  <c r="BB14"/>
  <c r="BC14"/>
  <c r="BA15"/>
  <c r="BC15"/>
  <c r="BA16"/>
  <c r="BC16"/>
  <c r="BB16" s="1"/>
  <c r="BA17"/>
  <c r="BC17"/>
  <c r="BB17" s="1"/>
  <c r="BA18"/>
  <c r="BB18"/>
  <c r="BC18"/>
  <c r="BA19"/>
  <c r="BC19"/>
  <c r="BC5"/>
  <c r="AX6"/>
  <c r="AV7"/>
  <c r="AX7"/>
  <c r="AV8"/>
  <c r="AX8"/>
  <c r="AW8" s="1"/>
  <c r="AV9"/>
  <c r="AX9"/>
  <c r="AW9" s="1"/>
  <c r="AV10"/>
  <c r="AW10"/>
  <c r="AX10"/>
  <c r="AV11"/>
  <c r="AX11"/>
  <c r="AV12"/>
  <c r="AX12"/>
  <c r="AW12" s="1"/>
  <c r="AV13"/>
  <c r="AX13"/>
  <c r="AW13" s="1"/>
  <c r="AV14"/>
  <c r="AW14"/>
  <c r="AX14"/>
  <c r="AV15"/>
  <c r="AX15"/>
  <c r="AV16"/>
  <c r="AX16"/>
  <c r="AW16" s="1"/>
  <c r="AV17"/>
  <c r="AX17"/>
  <c r="AW17" s="1"/>
  <c r="AV18"/>
  <c r="AW18"/>
  <c r="AX18"/>
  <c r="AV19"/>
  <c r="AX19"/>
  <c r="AX5"/>
  <c r="AQ6"/>
  <c r="AR6"/>
  <c r="AS6"/>
  <c r="AQ7"/>
  <c r="AS7"/>
  <c r="AS8"/>
  <c r="AS9"/>
  <c r="AS10"/>
  <c r="AS11"/>
  <c r="AS12"/>
  <c r="AS13"/>
  <c r="AS14"/>
  <c r="AQ15"/>
  <c r="AS15"/>
  <c r="AQ16"/>
  <c r="AS16"/>
  <c r="AR16" s="1"/>
  <c r="AS17"/>
  <c r="AS18"/>
  <c r="AS19"/>
  <c r="AQ5"/>
  <c r="AS5"/>
  <c r="AR5" s="1"/>
  <c r="AN6"/>
  <c r="AN7"/>
  <c r="AN8"/>
  <c r="AN9"/>
  <c r="AN10"/>
  <c r="AL11"/>
  <c r="AN11"/>
  <c r="AN12"/>
  <c r="AN13"/>
  <c r="AN14"/>
  <c r="AN15"/>
  <c r="AN16"/>
  <c r="AL17"/>
  <c r="AN17"/>
  <c r="AM17" s="1"/>
  <c r="AL18"/>
  <c r="AM18"/>
  <c r="AN18"/>
  <c r="AL19"/>
  <c r="AN19"/>
  <c r="AN5"/>
  <c r="AG6"/>
  <c r="AH6"/>
  <c r="AI6"/>
  <c r="AG7"/>
  <c r="AI7"/>
  <c r="AG8"/>
  <c r="AI8"/>
  <c r="AH8" s="1"/>
  <c r="AG9"/>
  <c r="AI9"/>
  <c r="AH9" s="1"/>
  <c r="AG10"/>
  <c r="AH10"/>
  <c r="AI10"/>
  <c r="AG11"/>
  <c r="AI11"/>
  <c r="AG12"/>
  <c r="AI12"/>
  <c r="AH12" s="1"/>
  <c r="AG13"/>
  <c r="AI13"/>
  <c r="AH13" s="1"/>
  <c r="AG14"/>
  <c r="AH14"/>
  <c r="AI14"/>
  <c r="AI15"/>
  <c r="AG16"/>
  <c r="AI16"/>
  <c r="AH16" s="1"/>
  <c r="AG17"/>
  <c r="AI17"/>
  <c r="AH17" s="1"/>
  <c r="AI18"/>
  <c r="AI19"/>
  <c r="AG5"/>
  <c r="AI5"/>
  <c r="AH5" s="1"/>
  <c r="AD6"/>
  <c r="AB7"/>
  <c r="AD7"/>
  <c r="AB8"/>
  <c r="AD8"/>
  <c r="AC8" s="1"/>
  <c r="AB9"/>
  <c r="AD9"/>
  <c r="AC9" s="1"/>
  <c r="AB10"/>
  <c r="AC10"/>
  <c r="AD10"/>
  <c r="AB11"/>
  <c r="AD11"/>
  <c r="AB12"/>
  <c r="AD12"/>
  <c r="AC12" s="1"/>
  <c r="AB13"/>
  <c r="AD13"/>
  <c r="AC13" s="1"/>
  <c r="AB14"/>
  <c r="AC14"/>
  <c r="AD14"/>
  <c r="AD15"/>
  <c r="AD16"/>
  <c r="AB17"/>
  <c r="AD17"/>
  <c r="AC17" s="1"/>
  <c r="AB18"/>
  <c r="AC18"/>
  <c r="AD18"/>
  <c r="AB19"/>
  <c r="AD19"/>
  <c r="AD5"/>
  <c r="W6"/>
  <c r="Y6"/>
  <c r="W7"/>
  <c r="Y7"/>
  <c r="W8"/>
  <c r="Y8"/>
  <c r="X8" s="1"/>
  <c r="W9"/>
  <c r="Y9"/>
  <c r="X9" s="1"/>
  <c r="W10"/>
  <c r="X10"/>
  <c r="Y10"/>
  <c r="W11"/>
  <c r="Y11"/>
  <c r="W12"/>
  <c r="Y12"/>
  <c r="X12" s="1"/>
  <c r="W13"/>
  <c r="Y13"/>
  <c r="X13" s="1"/>
  <c r="W14"/>
  <c r="X14"/>
  <c r="Y14"/>
  <c r="W15"/>
  <c r="Y15"/>
  <c r="W16"/>
  <c r="Y16"/>
  <c r="X16" s="1"/>
  <c r="W17"/>
  <c r="Y17"/>
  <c r="X17" s="1"/>
  <c r="W18"/>
  <c r="X18"/>
  <c r="Y18"/>
  <c r="W19"/>
  <c r="Y19"/>
  <c r="W5"/>
  <c r="Y5"/>
  <c r="R6"/>
  <c r="S6"/>
  <c r="T6"/>
  <c r="R7"/>
  <c r="T7"/>
  <c r="R8"/>
  <c r="T8"/>
  <c r="S8" s="1"/>
  <c r="R9"/>
  <c r="T9"/>
  <c r="S9" s="1"/>
  <c r="R10"/>
  <c r="S10"/>
  <c r="T10"/>
  <c r="R11"/>
  <c r="T11"/>
  <c r="R12"/>
  <c r="T12"/>
  <c r="S12" s="1"/>
  <c r="T13"/>
  <c r="T14"/>
  <c r="T15"/>
  <c r="T16"/>
  <c r="R17"/>
  <c r="T17"/>
  <c r="S17" s="1"/>
  <c r="R18"/>
  <c r="S18"/>
  <c r="T18"/>
  <c r="R19"/>
  <c r="T19"/>
  <c r="R5"/>
  <c r="T5"/>
  <c r="S5" s="1"/>
  <c r="M6"/>
  <c r="N6"/>
  <c r="O6"/>
  <c r="M7"/>
  <c r="O7"/>
  <c r="M8"/>
  <c r="O8"/>
  <c r="N8" s="1"/>
  <c r="O9"/>
  <c r="M10"/>
  <c r="N10"/>
  <c r="O10"/>
  <c r="O11"/>
  <c r="M12"/>
  <c r="O12"/>
  <c r="N12" s="1"/>
  <c r="O13"/>
  <c r="O14"/>
  <c r="O15"/>
  <c r="M16"/>
  <c r="O16"/>
  <c r="N16" s="1"/>
  <c r="M17"/>
  <c r="O17"/>
  <c r="N17" s="1"/>
  <c r="M18"/>
  <c r="N18"/>
  <c r="O18"/>
  <c r="M19"/>
  <c r="O19"/>
  <c r="M5"/>
  <c r="O5"/>
  <c r="N5" s="1"/>
  <c r="J6"/>
  <c r="H7"/>
  <c r="J7"/>
  <c r="H8"/>
  <c r="J8"/>
  <c r="I8" s="1"/>
  <c r="H9"/>
  <c r="J9"/>
  <c r="I9" s="1"/>
  <c r="H10"/>
  <c r="I10"/>
  <c r="J10"/>
  <c r="H11"/>
  <c r="J11"/>
  <c r="H12"/>
  <c r="J12"/>
  <c r="I12" s="1"/>
  <c r="H13"/>
  <c r="J13"/>
  <c r="I13" s="1"/>
  <c r="H14"/>
  <c r="I14"/>
  <c r="J14"/>
  <c r="H15"/>
  <c r="J15"/>
  <c r="H16"/>
  <c r="J16"/>
  <c r="I16" s="1"/>
  <c r="H17"/>
  <c r="J17"/>
  <c r="I17" s="1"/>
  <c r="H18"/>
  <c r="I18"/>
  <c r="J18"/>
  <c r="H19"/>
  <c r="J19"/>
  <c r="J5"/>
  <c r="F6"/>
  <c r="F7"/>
  <c r="F8"/>
  <c r="F9"/>
  <c r="F10"/>
  <c r="F11"/>
  <c r="F12"/>
  <c r="F13"/>
  <c r="F14"/>
  <c r="F15"/>
  <c r="F16"/>
  <c r="F17"/>
  <c r="F18"/>
  <c r="F19"/>
  <c r="F5"/>
  <c r="AM8" l="1"/>
  <c r="I19"/>
  <c r="I15"/>
  <c r="I11"/>
  <c r="I7"/>
  <c r="N19"/>
  <c r="N11"/>
  <c r="N7"/>
  <c r="S19"/>
  <c r="S11"/>
  <c r="S7"/>
  <c r="X19"/>
  <c r="X15"/>
  <c r="X11"/>
  <c r="AC19"/>
  <c r="AC11"/>
  <c r="AC7"/>
  <c r="AH19"/>
  <c r="AH11"/>
  <c r="AH7"/>
  <c r="AM19"/>
  <c r="AM11"/>
  <c r="AR15"/>
  <c r="AR7"/>
  <c r="AW19"/>
  <c r="AW15"/>
  <c r="AW11"/>
  <c r="AW7"/>
  <c r="BB19"/>
  <c r="BB15"/>
  <c r="BB11"/>
  <c r="BB7"/>
  <c r="BG19"/>
  <c r="BG11"/>
  <c r="AM13"/>
  <c r="BE6"/>
  <c r="BF6" s="1"/>
  <c r="BG6" s="1"/>
  <c r="BE7"/>
  <c r="BF7" s="1"/>
  <c r="BG7" s="1"/>
  <c r="BE8"/>
  <c r="BF8" s="1"/>
  <c r="BG8" s="1"/>
  <c r="BE10"/>
  <c r="BF10" s="1"/>
  <c r="BG10" s="1"/>
  <c r="BE13"/>
  <c r="BF13" s="1"/>
  <c r="BG13" s="1"/>
  <c r="BE14"/>
  <c r="BF14" s="1"/>
  <c r="BG14" s="1"/>
  <c r="BE15"/>
  <c r="BF15" s="1"/>
  <c r="BG15" s="1"/>
  <c r="BE16"/>
  <c r="BF16" s="1"/>
  <c r="BG16" s="1"/>
  <c r="BE17"/>
  <c r="BF17" s="1"/>
  <c r="BG17" s="1"/>
  <c r="BE18"/>
  <c r="BF18" s="1"/>
  <c r="BG18" s="1"/>
  <c r="BE5"/>
  <c r="BF5" s="1"/>
  <c r="BG5" s="1"/>
  <c r="AZ6"/>
  <c r="BA6" s="1"/>
  <c r="BB6" s="1"/>
  <c r="AZ5"/>
  <c r="BA5" s="1"/>
  <c r="BB5" s="1"/>
  <c r="AU6"/>
  <c r="AV6" s="1"/>
  <c r="AW6" s="1"/>
  <c r="AU5"/>
  <c r="AV5" s="1"/>
  <c r="AW5" s="1"/>
  <c r="AK6"/>
  <c r="AL6" s="1"/>
  <c r="AM6" s="1"/>
  <c r="AK7"/>
  <c r="AL7" s="1"/>
  <c r="AM7" s="1"/>
  <c r="AK8"/>
  <c r="AL8" s="1"/>
  <c r="AK9"/>
  <c r="AL9" s="1"/>
  <c r="AM9" s="1"/>
  <c r="AK10"/>
  <c r="AL10" s="1"/>
  <c r="AM10" s="1"/>
  <c r="AK12"/>
  <c r="AL12" s="1"/>
  <c r="AM12" s="1"/>
  <c r="AK13"/>
  <c r="AL13" s="1"/>
  <c r="AK14"/>
  <c r="AL14" s="1"/>
  <c r="AM14" s="1"/>
  <c r="AK15"/>
  <c r="AL15" s="1"/>
  <c r="AM15" s="1"/>
  <c r="AK16"/>
  <c r="AL16" s="1"/>
  <c r="AM16" s="1"/>
  <c r="AK5"/>
  <c r="AL5" s="1"/>
  <c r="AM5" s="1"/>
  <c r="AA6"/>
  <c r="AB6" s="1"/>
  <c r="AC6" s="1"/>
  <c r="AA15"/>
  <c r="AB15" s="1"/>
  <c r="AC15" s="1"/>
  <c r="AA16"/>
  <c r="AB16" s="1"/>
  <c r="AC16" s="1"/>
  <c r="AA5"/>
  <c r="AB5" s="1"/>
  <c r="AC5" s="1"/>
  <c r="AP9"/>
  <c r="AQ9" s="1"/>
  <c r="AR9" s="1"/>
  <c r="AP10"/>
  <c r="AQ10" s="1"/>
  <c r="AR10" s="1"/>
  <c r="AP11"/>
  <c r="AQ11" s="1"/>
  <c r="AR11" s="1"/>
  <c r="AP12"/>
  <c r="AQ12" s="1"/>
  <c r="AR12" s="1"/>
  <c r="AP13"/>
  <c r="AQ13" s="1"/>
  <c r="AR13" s="1"/>
  <c r="AP14"/>
  <c r="AQ14" s="1"/>
  <c r="AR14" s="1"/>
  <c r="AP17"/>
  <c r="AQ17" s="1"/>
  <c r="AR17" s="1"/>
  <c r="AP18"/>
  <c r="AQ18" s="1"/>
  <c r="AR18" s="1"/>
  <c r="AP19"/>
  <c r="AQ19" s="1"/>
  <c r="AR19" s="1"/>
  <c r="AP8"/>
  <c r="AQ8" s="1"/>
  <c r="AR8" s="1"/>
  <c r="AF18"/>
  <c r="AG18" s="1"/>
  <c r="AH18" s="1"/>
  <c r="AF19"/>
  <c r="AG19" s="1"/>
  <c r="AF15"/>
  <c r="AG15" s="1"/>
  <c r="AH15" s="1"/>
  <c r="L11"/>
  <c r="M11" s="1"/>
  <c r="L13"/>
  <c r="M13" s="1"/>
  <c r="N13" s="1"/>
  <c r="L14"/>
  <c r="M14" s="1"/>
  <c r="N14" s="1"/>
  <c r="L15"/>
  <c r="M15" s="1"/>
  <c r="N15" s="1"/>
  <c r="L9"/>
  <c r="M9" s="1"/>
  <c r="N9" s="1"/>
  <c r="BK9" s="1"/>
  <c r="BL9" s="1"/>
  <c r="BM9" s="1"/>
  <c r="Q14"/>
  <c r="R14" s="1"/>
  <c r="S14" s="1"/>
  <c r="Q15"/>
  <c r="R15" s="1"/>
  <c r="S15" s="1"/>
  <c r="Q16"/>
  <c r="R16" s="1"/>
  <c r="S16" s="1"/>
  <c r="Q13"/>
  <c r="R13" s="1"/>
  <c r="S13" s="1"/>
  <c r="G6"/>
  <c r="H6" s="1"/>
  <c r="I6" s="1"/>
  <c r="G5"/>
  <c r="H5" s="1"/>
  <c r="I5" s="1"/>
  <c r="BK17" l="1"/>
  <c r="BL17" s="1"/>
  <c r="BM17" s="1"/>
  <c r="BK15"/>
  <c r="BL15" s="1"/>
  <c r="BM15" s="1"/>
  <c r="BK13"/>
  <c r="BL13" s="1"/>
  <c r="BM13" s="1"/>
  <c r="BK11"/>
  <c r="BL11" s="1"/>
  <c r="BM11" s="1"/>
  <c r="BK7"/>
  <c r="BL7" s="1"/>
  <c r="BM7" s="1"/>
  <c r="BK5"/>
  <c r="BL5" s="1"/>
  <c r="BM5" s="1"/>
  <c r="BK18"/>
  <c r="BL18" s="1"/>
  <c r="BM18" s="1"/>
  <c r="BK16"/>
  <c r="BL16" s="1"/>
  <c r="BM16" s="1"/>
  <c r="BK14"/>
  <c r="BL14" s="1"/>
  <c r="BM14" s="1"/>
  <c r="BK12"/>
  <c r="BL12" s="1"/>
  <c r="BM12" s="1"/>
  <c r="BK10"/>
  <c r="BL10" s="1"/>
  <c r="BM10" s="1"/>
  <c r="BK8"/>
  <c r="BL8" s="1"/>
  <c r="BM8" s="1"/>
  <c r="BK6"/>
  <c r="BL6" s="1"/>
  <c r="BM6" s="1"/>
  <c r="BK19"/>
  <c r="BL19" s="1"/>
  <c r="BM19" s="1"/>
</calcChain>
</file>

<file path=xl/sharedStrings.xml><?xml version="1.0" encoding="utf-8"?>
<sst xmlns="http://schemas.openxmlformats.org/spreadsheetml/2006/main" count="88" uniqueCount="38">
  <si>
    <t>Ապրանքի անվանում</t>
  </si>
  <si>
    <t>Չ/Մ</t>
  </si>
  <si>
    <t>Քանակ</t>
  </si>
  <si>
    <t>հատ</t>
  </si>
  <si>
    <t>հավաքածու</t>
  </si>
  <si>
    <t>Չ/Հ</t>
  </si>
  <si>
    <t>Հավելված N 1</t>
  </si>
  <si>
    <t>«Ֆոտոն» ՍՊԸ</t>
  </si>
  <si>
    <t>Մեկ միավ. նախ. գին/դրամ/</t>
  </si>
  <si>
    <t>«ՍԻՍ» ՍՊԸ</t>
  </si>
  <si>
    <t>«Էքսպրես Շին» ՍՊԸ</t>
  </si>
  <si>
    <t>«Զորաշեն» ՍՊԸ</t>
  </si>
  <si>
    <t>«Գևորգ-Ժասմենա» ՍՊԸ</t>
  </si>
  <si>
    <t>1-ին տեղ /հաղթող/ զբաղեցնող մասնակից</t>
  </si>
  <si>
    <t>ԳԱԿ-ՇՀԱՊՁԲ-11/9– ՀՀ ՊՆ ՆՏԱԴ-ՇՀԱՊՁԲ-10/12  ծածկագրով ընթացակարգի գների ամփոփում</t>
  </si>
  <si>
    <t>Աթոռակ` զինվորական (Աթոռակ զինվորական)</t>
  </si>
  <si>
    <t>Աթոռակ` լամինատե նստատեղով (Աթոռակ լամինատե նստատեղով)</t>
  </si>
  <si>
    <t>Աթոռակ` կոշկակարի (Աթոռակ կոշկակարի)</t>
  </si>
  <si>
    <t>Աթոռակ` ծալովի, դաշտային (Աթոռակ ծալովի դաշտային)</t>
  </si>
  <si>
    <t>Աղբարկղ` թիթեղյա (Աղբարկղ թիթեղյա)</t>
  </si>
  <si>
    <t>Բազկաթոռ` ակումբային, կոշտ (Բազկաթոռ ակումբային կոշտ)</t>
  </si>
  <si>
    <t>Պահարան` մետաղյա չհրկիզվող (Պահարան մետաղյա չհրկիզվող)</t>
  </si>
  <si>
    <t>Սեղան` արդուկի, մետաղյա կարկասով (Սեղան արդուկի մետաղյա կարկասով)</t>
  </si>
  <si>
    <t xml:space="preserve">Նստարաններ (Նստարան ծալովի դաշտային) </t>
  </si>
  <si>
    <t>Արխիվի դարակաշարեր (Դարսակ մետաղյա 3 հարկանի)</t>
  </si>
  <si>
    <t>Ննջասենյակի կահույք (Թախտ կիսափափուկ մետաղյա կարկասով)</t>
  </si>
  <si>
    <t xml:space="preserve">Արշավի մահճակալներ (Մահճակալ ծալովի դաշտային) </t>
  </si>
  <si>
    <t>Վառարաններ և դրանց պարագաներ (Վառարան փայտի)</t>
  </si>
  <si>
    <t xml:space="preserve">Սեղան` ծալովի, դաշտային(սեղան ծալովի դաշտային) </t>
  </si>
  <si>
    <t>Վառարաններ և դրանց պարագաներ (Վառարան հեղուկ վառելիքի)</t>
  </si>
  <si>
    <t>«Գործ-555» ՓԲԸ</t>
  </si>
  <si>
    <t>«Ա. Վարոսյան և ընկերներ» ՍՊԸ</t>
  </si>
  <si>
    <t>«Արարմ» ՍՊԸ</t>
  </si>
  <si>
    <t>«Երվադա» ՍՊԸ</t>
  </si>
  <si>
    <t>«Արտաշես Սարոյան Վոլոդյայի» Ա/Ձ</t>
  </si>
  <si>
    <t>«Լիգա Պլյուս» ՍՊԸ</t>
  </si>
  <si>
    <t>Նախ. 
Գին/դրամ/</t>
  </si>
  <si>
    <t>Ներկայացված են մասնակիցների կողմից առաջարկած չափաբաժինների գները/դրամով/  առանց ԱԱՀ, վճարվելիք ԱԱՀ-ն և գինը ԱԱՀ-ով:  Ըստ ներկայացված տվյալների` «Լիգա Պլյուս» ՍՊԸ-ն ԱԱՀ վճարող չէ: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</si>
</sst>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16"/>
      <color rgb="FF3366FF"/>
      <name val="Calibri"/>
      <family val="2"/>
      <charset val="204"/>
      <scheme val="minor"/>
    </font>
    <font>
      <sz val="11"/>
      <color rgb="FF3366FF"/>
      <name val="Calibri"/>
      <family val="2"/>
      <charset val="204"/>
      <scheme val="minor"/>
    </font>
    <font>
      <b/>
      <sz val="7"/>
      <color theme="1"/>
      <name val="GHEA Grapalat"/>
      <family val="3"/>
    </font>
    <font>
      <sz val="7"/>
      <color theme="1"/>
      <name val="GHEA Grapalat"/>
      <family val="3"/>
    </font>
    <font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37" fontId="2" fillId="2" borderId="1" xfId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7" fontId="2" fillId="2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6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left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4" fontId="5" fillId="0" borderId="3" xfId="1" applyNumberFormat="1" applyFont="1" applyFill="1" applyBorder="1" applyAlignment="1">
      <alignment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99FF"/>
      <color rgb="FF33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22"/>
  <sheetViews>
    <sheetView tabSelected="1" zoomScale="115" zoomScaleNormal="115" zoomScaleSheetLayoutView="145" workbookViewId="0">
      <pane xSplit="5" ySplit="4" topLeftCell="AD5" activePane="bottomRight" state="frozen"/>
      <selection pane="topRight" activeCell="F1" sqref="F1"/>
      <selection pane="bottomLeft" activeCell="A5" sqref="A5"/>
      <selection pane="bottomRight" activeCell="B20" sqref="B20:AT20"/>
    </sheetView>
  </sheetViews>
  <sheetFormatPr defaultRowHeight="15"/>
  <cols>
    <col min="1" max="1" width="4.140625" style="22" customWidth="1"/>
    <col min="2" max="2" width="36.85546875" style="1" customWidth="1"/>
    <col min="3" max="3" width="9.140625" style="1" bestFit="1" customWidth="1"/>
    <col min="4" max="4" width="6.28515625" style="1" customWidth="1"/>
    <col min="5" max="5" width="11" hidden="1" customWidth="1"/>
    <col min="6" max="6" width="8.85546875" customWidth="1"/>
    <col min="7" max="7" width="7" hidden="1" customWidth="1"/>
    <col min="8" max="9" width="8" bestFit="1" customWidth="1"/>
    <col min="10" max="10" width="8.28515625" bestFit="1" customWidth="1"/>
    <col min="11" max="11" width="7" hidden="1" customWidth="1"/>
    <col min="12" max="12" width="8.140625" hidden="1" customWidth="1"/>
    <col min="13" max="13" width="8.28515625" bestFit="1" customWidth="1"/>
    <col min="14" max="14" width="7.140625" bestFit="1" customWidth="1"/>
    <col min="15" max="15" width="8.28515625" bestFit="1" customWidth="1"/>
    <col min="16" max="16" width="7.7109375" hidden="1" customWidth="1"/>
    <col min="17" max="17" width="7.5703125" hidden="1" customWidth="1"/>
    <col min="18" max="18" width="8.28515625" bestFit="1" customWidth="1"/>
    <col min="19" max="19" width="6.85546875" bestFit="1" customWidth="1"/>
    <col min="20" max="20" width="8.28515625" bestFit="1" customWidth="1"/>
    <col min="21" max="21" width="7" hidden="1" customWidth="1"/>
    <col min="22" max="22" width="16.7109375" hidden="1" customWidth="1"/>
    <col min="23" max="23" width="7.85546875" bestFit="1" customWidth="1"/>
    <col min="24" max="24" width="3.85546875" bestFit="1" customWidth="1"/>
    <col min="25" max="25" width="7.85546875" bestFit="1" customWidth="1"/>
    <col min="26" max="26" width="6.7109375" hidden="1" customWidth="1"/>
    <col min="27" max="27" width="0" hidden="1" customWidth="1"/>
    <col min="28" max="28" width="8.28515625" bestFit="1" customWidth="1"/>
    <col min="29" max="29" width="8.140625" bestFit="1" customWidth="1"/>
    <col min="30" max="30" width="8.28515625" bestFit="1" customWidth="1"/>
    <col min="31" max="31" width="0" hidden="1" customWidth="1"/>
    <col min="32" max="32" width="7.140625" hidden="1" customWidth="1"/>
    <col min="33" max="33" width="7" bestFit="1" customWidth="1"/>
    <col min="34" max="34" width="6.7109375" bestFit="1" customWidth="1"/>
    <col min="35" max="35" width="7" bestFit="1" customWidth="1"/>
    <col min="36" max="36" width="7.42578125" hidden="1" customWidth="1"/>
    <col min="37" max="37" width="8.5703125" hidden="1" customWidth="1"/>
    <col min="38" max="38" width="8.5703125" customWidth="1"/>
    <col min="39" max="39" width="7.42578125" bestFit="1" customWidth="1"/>
    <col min="40" max="40" width="8.28515625" bestFit="1" customWidth="1"/>
    <col min="41" max="41" width="8.140625" hidden="1" customWidth="1"/>
    <col min="42" max="42" width="7.42578125" hidden="1" customWidth="1"/>
    <col min="43" max="43" width="8.140625" bestFit="1" customWidth="1"/>
    <col min="44" max="44" width="8" bestFit="1" customWidth="1"/>
    <col min="45" max="45" width="8.28515625" bestFit="1" customWidth="1"/>
    <col min="46" max="46" width="7.28515625" hidden="1" customWidth="1"/>
    <col min="47" max="47" width="6.85546875" hidden="1" customWidth="1"/>
    <col min="48" max="48" width="8.28515625" bestFit="1" customWidth="1"/>
    <col min="49" max="49" width="7.7109375" bestFit="1" customWidth="1"/>
    <col min="50" max="50" width="8.28515625" bestFit="1" customWidth="1"/>
    <col min="51" max="51" width="6.85546875" hidden="1" customWidth="1"/>
    <col min="52" max="52" width="7.5703125" hidden="1" customWidth="1"/>
    <col min="53" max="53" width="8.28515625" bestFit="1" customWidth="1"/>
    <col min="54" max="54" width="7.5703125" customWidth="1"/>
    <col min="55" max="55" width="8.28515625" bestFit="1" customWidth="1"/>
    <col min="56" max="56" width="6.28515625" hidden="1" customWidth="1"/>
    <col min="57" max="57" width="11" hidden="1" customWidth="1"/>
    <col min="58" max="58" width="8.28515625" bestFit="1" customWidth="1"/>
    <col min="59" max="59" width="7.5703125" bestFit="1" customWidth="1"/>
    <col min="60" max="60" width="8.28515625" bestFit="1" customWidth="1"/>
    <col min="61" max="61" width="6.42578125" hidden="1" customWidth="1"/>
    <col min="62" max="62" width="17.42578125" customWidth="1"/>
    <col min="63" max="65" width="0" hidden="1" customWidth="1"/>
  </cols>
  <sheetData>
    <row r="1" spans="1:65" ht="21">
      <c r="B1" s="2" t="s">
        <v>6</v>
      </c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65" ht="21">
      <c r="B2" s="27" t="s">
        <v>14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9"/>
      <c r="AR2" s="9"/>
      <c r="AS2" s="9"/>
    </row>
    <row r="4" spans="1:65" ht="30" customHeight="1">
      <c r="A4" s="23" t="s">
        <v>5</v>
      </c>
      <c r="B4" s="14" t="s">
        <v>0</v>
      </c>
      <c r="C4" s="15" t="s">
        <v>1</v>
      </c>
      <c r="D4" s="16" t="s">
        <v>2</v>
      </c>
      <c r="E4" s="14" t="s">
        <v>8</v>
      </c>
      <c r="F4" s="14" t="s">
        <v>36</v>
      </c>
      <c r="G4" s="17" t="s">
        <v>11</v>
      </c>
      <c r="H4" s="24" t="s">
        <v>11</v>
      </c>
      <c r="I4" s="25"/>
      <c r="J4" s="26"/>
      <c r="K4" s="17" t="s">
        <v>11</v>
      </c>
      <c r="L4" s="17" t="s">
        <v>9</v>
      </c>
      <c r="M4" s="24" t="s">
        <v>9</v>
      </c>
      <c r="N4" s="25"/>
      <c r="O4" s="26"/>
      <c r="P4" s="17" t="s">
        <v>9</v>
      </c>
      <c r="Q4" s="17" t="s">
        <v>30</v>
      </c>
      <c r="R4" s="24" t="s">
        <v>30</v>
      </c>
      <c r="S4" s="25"/>
      <c r="T4" s="26"/>
      <c r="U4" s="17" t="s">
        <v>30</v>
      </c>
      <c r="V4" s="17" t="s">
        <v>35</v>
      </c>
      <c r="W4" s="24" t="s">
        <v>35</v>
      </c>
      <c r="X4" s="25"/>
      <c r="Y4" s="26"/>
      <c r="Z4" s="17" t="s">
        <v>35</v>
      </c>
      <c r="AA4" s="17" t="s">
        <v>31</v>
      </c>
      <c r="AB4" s="24" t="s">
        <v>31</v>
      </c>
      <c r="AC4" s="25"/>
      <c r="AD4" s="26"/>
      <c r="AE4" s="17" t="s">
        <v>31</v>
      </c>
      <c r="AF4" s="17" t="s">
        <v>32</v>
      </c>
      <c r="AG4" s="24" t="s">
        <v>32</v>
      </c>
      <c r="AH4" s="25"/>
      <c r="AI4" s="26"/>
      <c r="AJ4" s="17" t="s">
        <v>32</v>
      </c>
      <c r="AK4" s="17" t="s">
        <v>10</v>
      </c>
      <c r="AL4" s="24" t="s">
        <v>10</v>
      </c>
      <c r="AM4" s="25"/>
      <c r="AN4" s="26"/>
      <c r="AO4" s="17" t="s">
        <v>10</v>
      </c>
      <c r="AP4" s="17" t="s">
        <v>33</v>
      </c>
      <c r="AQ4" s="24" t="s">
        <v>33</v>
      </c>
      <c r="AR4" s="25"/>
      <c r="AS4" s="26"/>
      <c r="AT4" s="17" t="s">
        <v>33</v>
      </c>
      <c r="AU4" s="17" t="s">
        <v>12</v>
      </c>
      <c r="AV4" s="24" t="s">
        <v>12</v>
      </c>
      <c r="AW4" s="25"/>
      <c r="AX4" s="26"/>
      <c r="AY4" s="17" t="s">
        <v>12</v>
      </c>
      <c r="AZ4" s="17" t="s">
        <v>34</v>
      </c>
      <c r="BA4" s="24" t="s">
        <v>34</v>
      </c>
      <c r="BB4" s="25"/>
      <c r="BC4" s="26"/>
      <c r="BD4" s="17" t="s">
        <v>34</v>
      </c>
      <c r="BE4" s="17" t="s">
        <v>7</v>
      </c>
      <c r="BF4" s="24" t="s">
        <v>7</v>
      </c>
      <c r="BG4" s="25"/>
      <c r="BH4" s="26"/>
      <c r="BI4" s="17" t="s">
        <v>7</v>
      </c>
      <c r="BJ4" s="17" t="s">
        <v>13</v>
      </c>
    </row>
    <row r="5" spans="1:65">
      <c r="A5" s="18">
        <v>1</v>
      </c>
      <c r="B5" s="19" t="s">
        <v>15</v>
      </c>
      <c r="C5" s="12" t="s">
        <v>3</v>
      </c>
      <c r="D5" s="11">
        <v>2000</v>
      </c>
      <c r="E5" s="12">
        <v>3850</v>
      </c>
      <c r="F5" s="20">
        <f>D5*E5</f>
        <v>7700000</v>
      </c>
      <c r="G5" s="10">
        <f>K5/1.2</f>
        <v>4070</v>
      </c>
      <c r="H5" s="10">
        <f>G5*D5</f>
        <v>8140000</v>
      </c>
      <c r="I5" s="10">
        <f>J5-H5</f>
        <v>1628000</v>
      </c>
      <c r="J5" s="10">
        <f>K5*D5</f>
        <v>9768000</v>
      </c>
      <c r="K5" s="11">
        <v>4884</v>
      </c>
      <c r="L5" s="11"/>
      <c r="M5" s="11">
        <f>L5*D5</f>
        <v>0</v>
      </c>
      <c r="N5" s="11">
        <f>O5-M5</f>
        <v>0</v>
      </c>
      <c r="O5" s="11">
        <f>P5*D5</f>
        <v>0</v>
      </c>
      <c r="P5" s="11"/>
      <c r="Q5" s="11"/>
      <c r="R5" s="11">
        <f>D5*Q5</f>
        <v>0</v>
      </c>
      <c r="S5" s="11">
        <f>T5-R5</f>
        <v>0</v>
      </c>
      <c r="T5" s="11">
        <f>U5*D5</f>
        <v>0</v>
      </c>
      <c r="U5" s="11"/>
      <c r="V5" s="11">
        <v>3565</v>
      </c>
      <c r="W5" s="11">
        <f>V5*D5</f>
        <v>7130000</v>
      </c>
      <c r="X5" s="11">
        <v>0</v>
      </c>
      <c r="Y5" s="11">
        <f>Z5*D5</f>
        <v>7130000</v>
      </c>
      <c r="Z5" s="11">
        <v>3565</v>
      </c>
      <c r="AA5" s="11">
        <f>AE5/1.2</f>
        <v>2650</v>
      </c>
      <c r="AB5" s="11">
        <f>AA5*D5</f>
        <v>5300000</v>
      </c>
      <c r="AC5" s="11">
        <f>AD5-AB5</f>
        <v>1060000</v>
      </c>
      <c r="AD5" s="11">
        <f>AE5*D5</f>
        <v>6360000</v>
      </c>
      <c r="AE5" s="11">
        <v>3180</v>
      </c>
      <c r="AF5" s="11"/>
      <c r="AG5" s="11">
        <f>D5*AF5</f>
        <v>0</v>
      </c>
      <c r="AH5" s="11">
        <f>AI5-AG5</f>
        <v>0</v>
      </c>
      <c r="AI5" s="11">
        <f>AJ5*D5</f>
        <v>0</v>
      </c>
      <c r="AJ5" s="11"/>
      <c r="AK5" s="11">
        <f>AO5/1.2</f>
        <v>2445</v>
      </c>
      <c r="AL5" s="11">
        <f>AK5*D5</f>
        <v>4890000</v>
      </c>
      <c r="AM5" s="11">
        <f>AN5-AL5</f>
        <v>978000</v>
      </c>
      <c r="AN5" s="11">
        <f>AO5*D5</f>
        <v>5868000</v>
      </c>
      <c r="AO5" s="11">
        <v>2934</v>
      </c>
      <c r="AP5" s="11"/>
      <c r="AQ5" s="11">
        <f>AP5*D5</f>
        <v>0</v>
      </c>
      <c r="AR5" s="11">
        <f>AS5-AQ5</f>
        <v>0</v>
      </c>
      <c r="AS5" s="11">
        <f>AT5*D5</f>
        <v>0</v>
      </c>
      <c r="AT5" s="11"/>
      <c r="AU5" s="11">
        <f>AY5/1.2</f>
        <v>2920</v>
      </c>
      <c r="AV5" s="11">
        <f>AU5*D5</f>
        <v>5840000</v>
      </c>
      <c r="AW5" s="11">
        <f>AX5-AV5</f>
        <v>1168000</v>
      </c>
      <c r="AX5" s="11">
        <f>AY5*D5</f>
        <v>7008000</v>
      </c>
      <c r="AY5" s="11">
        <v>3504</v>
      </c>
      <c r="AZ5" s="11">
        <f>BD5/1.2</f>
        <v>2825</v>
      </c>
      <c r="BA5" s="11">
        <f>AZ5*D5</f>
        <v>5650000</v>
      </c>
      <c r="BB5" s="11">
        <f>BC5-BA5</f>
        <v>1130000</v>
      </c>
      <c r="BC5" s="11">
        <f>BD5*D5</f>
        <v>6780000</v>
      </c>
      <c r="BD5" s="11">
        <v>3390</v>
      </c>
      <c r="BE5" s="11">
        <f>BI5/1.2</f>
        <v>2395</v>
      </c>
      <c r="BF5" s="11">
        <f>BE5*D5</f>
        <v>4790000</v>
      </c>
      <c r="BG5" s="11">
        <f>BH5-BF5</f>
        <v>958000</v>
      </c>
      <c r="BH5" s="11">
        <f>BI5*D5</f>
        <v>5748000</v>
      </c>
      <c r="BI5" s="11">
        <v>2874</v>
      </c>
      <c r="BJ5" s="12" t="s">
        <v>7</v>
      </c>
      <c r="BK5" s="6">
        <f>MIN(G5:BJ5)</f>
        <v>0</v>
      </c>
      <c r="BL5" s="6">
        <f>BK5*1.2</f>
        <v>0</v>
      </c>
      <c r="BM5" s="6">
        <f>E5-BL5</f>
        <v>3850</v>
      </c>
    </row>
    <row r="6" spans="1:65" ht="30" customHeight="1">
      <c r="A6" s="18">
        <v>2</v>
      </c>
      <c r="B6" s="19" t="s">
        <v>16</v>
      </c>
      <c r="C6" s="12" t="s">
        <v>3</v>
      </c>
      <c r="D6" s="11">
        <v>200</v>
      </c>
      <c r="E6" s="12">
        <v>3630</v>
      </c>
      <c r="F6" s="20">
        <f t="shared" ref="F6:F19" si="0">D6*E6</f>
        <v>726000</v>
      </c>
      <c r="G6" s="10">
        <f>K6/1.2</f>
        <v>3850</v>
      </c>
      <c r="H6" s="10">
        <f t="shared" ref="H6:H19" si="1">G6*D6</f>
        <v>770000</v>
      </c>
      <c r="I6" s="10">
        <f t="shared" ref="I6:I19" si="2">J6-H6</f>
        <v>154000</v>
      </c>
      <c r="J6" s="10">
        <f t="shared" ref="J6:J19" si="3">K6*D6</f>
        <v>924000</v>
      </c>
      <c r="K6" s="11">
        <v>4620</v>
      </c>
      <c r="L6" s="11"/>
      <c r="M6" s="11">
        <f t="shared" ref="M6:M19" si="4">L6*D6</f>
        <v>0</v>
      </c>
      <c r="N6" s="11">
        <f t="shared" ref="N6:N19" si="5">O6-M6</f>
        <v>0</v>
      </c>
      <c r="O6" s="11">
        <f t="shared" ref="O6:O19" si="6">P6*D6</f>
        <v>0</v>
      </c>
      <c r="P6" s="11"/>
      <c r="Q6" s="11"/>
      <c r="R6" s="11">
        <f t="shared" ref="R6:R19" si="7">D6*Q6</f>
        <v>0</v>
      </c>
      <c r="S6" s="11">
        <f t="shared" ref="S6:S19" si="8">T6-R6</f>
        <v>0</v>
      </c>
      <c r="T6" s="11">
        <f t="shared" ref="T6:T19" si="9">U6*D6</f>
        <v>0</v>
      </c>
      <c r="U6" s="11"/>
      <c r="V6" s="11">
        <v>3700</v>
      </c>
      <c r="W6" s="11">
        <f t="shared" ref="W6:W19" si="10">V6*D6</f>
        <v>740000</v>
      </c>
      <c r="X6" s="11">
        <v>0</v>
      </c>
      <c r="Y6" s="11">
        <f t="shared" ref="Y6:Y19" si="11">Z6*D6</f>
        <v>740000</v>
      </c>
      <c r="Z6" s="11">
        <v>3700</v>
      </c>
      <c r="AA6" s="11">
        <f t="shared" ref="AA6:AA16" si="12">AE6/1.2</f>
        <v>2650</v>
      </c>
      <c r="AB6" s="11">
        <f t="shared" ref="AB6:AB19" si="13">AA6*D6</f>
        <v>530000</v>
      </c>
      <c r="AC6" s="11">
        <f t="shared" ref="AC6:AC19" si="14">AD6-AB6</f>
        <v>106000</v>
      </c>
      <c r="AD6" s="11">
        <f t="shared" ref="AD6:AD19" si="15">AE6*D6</f>
        <v>636000</v>
      </c>
      <c r="AE6" s="11">
        <v>3180</v>
      </c>
      <c r="AF6" s="11"/>
      <c r="AG6" s="11">
        <f t="shared" ref="AG6:AG19" si="16">D6*AF6</f>
        <v>0</v>
      </c>
      <c r="AH6" s="11">
        <f t="shared" ref="AH6:AH19" si="17">AI6-AG6</f>
        <v>0</v>
      </c>
      <c r="AI6" s="11">
        <f t="shared" ref="AI6:AI19" si="18">AJ6*D6</f>
        <v>0</v>
      </c>
      <c r="AJ6" s="11"/>
      <c r="AK6" s="11">
        <f t="shared" ref="AK6:AK16" si="19">AO6/1.2</f>
        <v>2745</v>
      </c>
      <c r="AL6" s="11">
        <f t="shared" ref="AL6:AL19" si="20">AK6*D6</f>
        <v>549000</v>
      </c>
      <c r="AM6" s="11">
        <f t="shared" ref="AM6:AM19" si="21">AN6-AL6</f>
        <v>109800</v>
      </c>
      <c r="AN6" s="11">
        <f t="shared" ref="AN6:AN19" si="22">AO6*D6</f>
        <v>658800</v>
      </c>
      <c r="AO6" s="11">
        <v>3294</v>
      </c>
      <c r="AP6" s="11"/>
      <c r="AQ6" s="11">
        <f t="shared" ref="AQ6:AQ19" si="23">AP6*D6</f>
        <v>0</v>
      </c>
      <c r="AR6" s="11">
        <f t="shared" ref="AR6:AR19" si="24">AS6-AQ6</f>
        <v>0</v>
      </c>
      <c r="AS6" s="11">
        <f t="shared" ref="AS6:AS19" si="25">AT6*D6</f>
        <v>0</v>
      </c>
      <c r="AT6" s="11"/>
      <c r="AU6" s="11">
        <f>AY6/1.2</f>
        <v>2910</v>
      </c>
      <c r="AV6" s="11">
        <f t="shared" ref="AV6:AV19" si="26">AU6*D6</f>
        <v>582000</v>
      </c>
      <c r="AW6" s="11">
        <f t="shared" ref="AW6:AW19" si="27">AX6-AV6</f>
        <v>116400</v>
      </c>
      <c r="AX6" s="11">
        <f t="shared" ref="AX6:AX19" si="28">AY6*D6</f>
        <v>698400</v>
      </c>
      <c r="AY6" s="11">
        <v>3492</v>
      </c>
      <c r="AZ6" s="11">
        <f>BD6/1.2</f>
        <v>2825</v>
      </c>
      <c r="BA6" s="11">
        <f t="shared" ref="BA6:BA19" si="29">AZ6*D6</f>
        <v>565000</v>
      </c>
      <c r="BB6" s="11">
        <f t="shared" ref="BB6:BB19" si="30">BC6-BA6</f>
        <v>113000</v>
      </c>
      <c r="BC6" s="11">
        <f t="shared" ref="BC6:BC19" si="31">BD6*D6</f>
        <v>678000</v>
      </c>
      <c r="BD6" s="11">
        <v>3390</v>
      </c>
      <c r="BE6" s="11">
        <f t="shared" ref="BE6:BE18" si="32">BI6/1.2</f>
        <v>2490</v>
      </c>
      <c r="BF6" s="11">
        <f t="shared" ref="BF6:BF19" si="33">BE6*D6</f>
        <v>498000</v>
      </c>
      <c r="BG6" s="11">
        <f t="shared" ref="BG6:BG19" si="34">BH6-BF6</f>
        <v>99600</v>
      </c>
      <c r="BH6" s="11">
        <f t="shared" ref="BH6:BH19" si="35">BI6*D6</f>
        <v>597600</v>
      </c>
      <c r="BI6" s="11">
        <v>2988</v>
      </c>
      <c r="BJ6" s="12" t="s">
        <v>7</v>
      </c>
      <c r="BK6" s="6">
        <f t="shared" ref="BK6:BK19" si="36">MIN(G6:BJ6)</f>
        <v>0</v>
      </c>
      <c r="BL6" s="6">
        <f t="shared" ref="BL6:BL19" si="37">BK6*1.2</f>
        <v>0</v>
      </c>
      <c r="BM6" s="6">
        <f t="shared" ref="BM6:BM19" si="38">E6-BL6</f>
        <v>3630</v>
      </c>
    </row>
    <row r="7" spans="1:65" ht="30" customHeight="1">
      <c r="A7" s="18">
        <v>3</v>
      </c>
      <c r="B7" s="19" t="s">
        <v>17</v>
      </c>
      <c r="C7" s="12" t="s">
        <v>3</v>
      </c>
      <c r="D7" s="11">
        <v>30</v>
      </c>
      <c r="E7" s="12">
        <v>3700</v>
      </c>
      <c r="F7" s="20">
        <f t="shared" si="0"/>
        <v>111000</v>
      </c>
      <c r="G7" s="10"/>
      <c r="H7" s="10">
        <f t="shared" si="1"/>
        <v>0</v>
      </c>
      <c r="I7" s="10">
        <f t="shared" si="2"/>
        <v>0</v>
      </c>
      <c r="J7" s="10">
        <f t="shared" si="3"/>
        <v>0</v>
      </c>
      <c r="K7" s="11"/>
      <c r="L7" s="11"/>
      <c r="M7" s="11">
        <f t="shared" si="4"/>
        <v>0</v>
      </c>
      <c r="N7" s="11">
        <f t="shared" si="5"/>
        <v>0</v>
      </c>
      <c r="O7" s="11">
        <f t="shared" si="6"/>
        <v>0</v>
      </c>
      <c r="P7" s="11"/>
      <c r="Q7" s="11"/>
      <c r="R7" s="11">
        <f t="shared" si="7"/>
        <v>0</v>
      </c>
      <c r="S7" s="11">
        <f t="shared" si="8"/>
        <v>0</v>
      </c>
      <c r="T7" s="11">
        <f t="shared" si="9"/>
        <v>0</v>
      </c>
      <c r="U7" s="11"/>
      <c r="V7" s="11"/>
      <c r="W7" s="11">
        <f t="shared" si="10"/>
        <v>0</v>
      </c>
      <c r="X7" s="11">
        <v>0</v>
      </c>
      <c r="Y7" s="11">
        <f t="shared" si="11"/>
        <v>0</v>
      </c>
      <c r="Z7" s="11"/>
      <c r="AA7" s="11"/>
      <c r="AB7" s="11">
        <f t="shared" si="13"/>
        <v>0</v>
      </c>
      <c r="AC7" s="11">
        <f t="shared" si="14"/>
        <v>0</v>
      </c>
      <c r="AD7" s="11">
        <f t="shared" si="15"/>
        <v>0</v>
      </c>
      <c r="AE7" s="11"/>
      <c r="AF7" s="11"/>
      <c r="AG7" s="11">
        <f t="shared" si="16"/>
        <v>0</v>
      </c>
      <c r="AH7" s="11">
        <f t="shared" si="17"/>
        <v>0</v>
      </c>
      <c r="AI7" s="11">
        <f t="shared" si="18"/>
        <v>0</v>
      </c>
      <c r="AJ7" s="11"/>
      <c r="AK7" s="11">
        <f t="shared" si="19"/>
        <v>2915</v>
      </c>
      <c r="AL7" s="11">
        <f t="shared" si="20"/>
        <v>87450</v>
      </c>
      <c r="AM7" s="11">
        <f t="shared" si="21"/>
        <v>17490</v>
      </c>
      <c r="AN7" s="11">
        <f t="shared" si="22"/>
        <v>104940</v>
      </c>
      <c r="AO7" s="11">
        <v>3498</v>
      </c>
      <c r="AP7" s="11"/>
      <c r="AQ7" s="11">
        <f t="shared" si="23"/>
        <v>0</v>
      </c>
      <c r="AR7" s="11">
        <f t="shared" si="24"/>
        <v>0</v>
      </c>
      <c r="AS7" s="11">
        <f t="shared" si="25"/>
        <v>0</v>
      </c>
      <c r="AT7" s="11"/>
      <c r="AU7" s="11"/>
      <c r="AV7" s="11">
        <f t="shared" si="26"/>
        <v>0</v>
      </c>
      <c r="AW7" s="11">
        <f t="shared" si="27"/>
        <v>0</v>
      </c>
      <c r="AX7" s="11">
        <f t="shared" si="28"/>
        <v>0</v>
      </c>
      <c r="AY7" s="11"/>
      <c r="AZ7" s="11"/>
      <c r="BA7" s="11">
        <f t="shared" si="29"/>
        <v>0</v>
      </c>
      <c r="BB7" s="11">
        <f t="shared" si="30"/>
        <v>0</v>
      </c>
      <c r="BC7" s="11">
        <f t="shared" si="31"/>
        <v>0</v>
      </c>
      <c r="BD7" s="11"/>
      <c r="BE7" s="11">
        <f t="shared" si="32"/>
        <v>2725</v>
      </c>
      <c r="BF7" s="11">
        <f t="shared" si="33"/>
        <v>81750</v>
      </c>
      <c r="BG7" s="11">
        <f t="shared" si="34"/>
        <v>16350</v>
      </c>
      <c r="BH7" s="11">
        <f t="shared" si="35"/>
        <v>98100</v>
      </c>
      <c r="BI7" s="11">
        <v>3270</v>
      </c>
      <c r="BJ7" s="12" t="s">
        <v>7</v>
      </c>
      <c r="BK7" s="6">
        <f t="shared" si="36"/>
        <v>0</v>
      </c>
      <c r="BL7" s="6">
        <f t="shared" si="37"/>
        <v>0</v>
      </c>
      <c r="BM7" s="6">
        <f t="shared" si="38"/>
        <v>3700</v>
      </c>
    </row>
    <row r="8" spans="1:65" ht="30" customHeight="1">
      <c r="A8" s="18">
        <v>4</v>
      </c>
      <c r="B8" s="19" t="s">
        <v>18</v>
      </c>
      <c r="C8" s="12" t="s">
        <v>3</v>
      </c>
      <c r="D8" s="11">
        <v>300</v>
      </c>
      <c r="E8" s="12">
        <v>4400</v>
      </c>
      <c r="F8" s="20">
        <f t="shared" si="0"/>
        <v>1320000</v>
      </c>
      <c r="G8" s="10"/>
      <c r="H8" s="10">
        <f t="shared" si="1"/>
        <v>0</v>
      </c>
      <c r="I8" s="10">
        <f t="shared" si="2"/>
        <v>0</v>
      </c>
      <c r="J8" s="10">
        <f t="shared" si="3"/>
        <v>0</v>
      </c>
      <c r="K8" s="11"/>
      <c r="L8" s="11"/>
      <c r="M8" s="11">
        <f t="shared" si="4"/>
        <v>0</v>
      </c>
      <c r="N8" s="11">
        <f t="shared" si="5"/>
        <v>0</v>
      </c>
      <c r="O8" s="11">
        <f t="shared" si="6"/>
        <v>0</v>
      </c>
      <c r="P8" s="11"/>
      <c r="Q8" s="11"/>
      <c r="R8" s="11">
        <f t="shared" si="7"/>
        <v>0</v>
      </c>
      <c r="S8" s="11">
        <f t="shared" si="8"/>
        <v>0</v>
      </c>
      <c r="T8" s="11">
        <f t="shared" si="9"/>
        <v>0</v>
      </c>
      <c r="U8" s="11"/>
      <c r="V8" s="11"/>
      <c r="W8" s="11">
        <f t="shared" si="10"/>
        <v>0</v>
      </c>
      <c r="X8" s="11">
        <f t="shared" ref="X8:X19" si="39">Y8-W8</f>
        <v>0</v>
      </c>
      <c r="Y8" s="11">
        <f t="shared" si="11"/>
        <v>0</v>
      </c>
      <c r="Z8" s="11"/>
      <c r="AA8" s="11"/>
      <c r="AB8" s="11">
        <f t="shared" si="13"/>
        <v>0</v>
      </c>
      <c r="AC8" s="11">
        <f t="shared" si="14"/>
        <v>0</v>
      </c>
      <c r="AD8" s="11">
        <f t="shared" si="15"/>
        <v>0</v>
      </c>
      <c r="AE8" s="11"/>
      <c r="AF8" s="11"/>
      <c r="AG8" s="11">
        <f t="shared" si="16"/>
        <v>0</v>
      </c>
      <c r="AH8" s="11">
        <f t="shared" si="17"/>
        <v>0</v>
      </c>
      <c r="AI8" s="11">
        <f t="shared" si="18"/>
        <v>0</v>
      </c>
      <c r="AJ8" s="11"/>
      <c r="AK8" s="11">
        <f t="shared" si="19"/>
        <v>3495</v>
      </c>
      <c r="AL8" s="11">
        <f t="shared" si="20"/>
        <v>1048500</v>
      </c>
      <c r="AM8" s="11">
        <f t="shared" si="21"/>
        <v>209700</v>
      </c>
      <c r="AN8" s="11">
        <f t="shared" si="22"/>
        <v>1258200</v>
      </c>
      <c r="AO8" s="11">
        <v>4194</v>
      </c>
      <c r="AP8" s="11">
        <f>AT8/1.2</f>
        <v>3200</v>
      </c>
      <c r="AQ8" s="11">
        <f t="shared" si="23"/>
        <v>960000</v>
      </c>
      <c r="AR8" s="11">
        <f t="shared" si="24"/>
        <v>192000</v>
      </c>
      <c r="AS8" s="11">
        <f t="shared" si="25"/>
        <v>1152000</v>
      </c>
      <c r="AT8" s="11">
        <v>3840</v>
      </c>
      <c r="AU8" s="11"/>
      <c r="AV8" s="11">
        <f t="shared" si="26"/>
        <v>0</v>
      </c>
      <c r="AW8" s="11">
        <f t="shared" si="27"/>
        <v>0</v>
      </c>
      <c r="AX8" s="11">
        <f t="shared" si="28"/>
        <v>0</v>
      </c>
      <c r="AY8" s="11"/>
      <c r="AZ8" s="11"/>
      <c r="BA8" s="11">
        <f t="shared" si="29"/>
        <v>0</v>
      </c>
      <c r="BB8" s="11">
        <f t="shared" si="30"/>
        <v>0</v>
      </c>
      <c r="BC8" s="11">
        <f t="shared" si="31"/>
        <v>0</v>
      </c>
      <c r="BD8" s="11"/>
      <c r="BE8" s="11">
        <f t="shared" si="32"/>
        <v>3470</v>
      </c>
      <c r="BF8" s="11">
        <f t="shared" si="33"/>
        <v>1041000</v>
      </c>
      <c r="BG8" s="11">
        <f t="shared" si="34"/>
        <v>208200</v>
      </c>
      <c r="BH8" s="11">
        <f t="shared" si="35"/>
        <v>1249200</v>
      </c>
      <c r="BI8" s="11">
        <v>4164</v>
      </c>
      <c r="BJ8" s="12" t="s">
        <v>33</v>
      </c>
      <c r="BK8" s="6">
        <f t="shared" si="36"/>
        <v>0</v>
      </c>
      <c r="BL8" s="6">
        <f t="shared" si="37"/>
        <v>0</v>
      </c>
      <c r="BM8" s="6">
        <f t="shared" si="38"/>
        <v>4400</v>
      </c>
    </row>
    <row r="9" spans="1:65">
      <c r="A9" s="18">
        <v>5</v>
      </c>
      <c r="B9" s="19" t="s">
        <v>19</v>
      </c>
      <c r="C9" s="12" t="s">
        <v>3</v>
      </c>
      <c r="D9" s="11">
        <v>20</v>
      </c>
      <c r="E9" s="12">
        <v>29700</v>
      </c>
      <c r="F9" s="20">
        <f t="shared" si="0"/>
        <v>594000</v>
      </c>
      <c r="G9" s="10"/>
      <c r="H9" s="10">
        <f t="shared" si="1"/>
        <v>0</v>
      </c>
      <c r="I9" s="10">
        <f t="shared" si="2"/>
        <v>0</v>
      </c>
      <c r="J9" s="10">
        <f t="shared" si="3"/>
        <v>0</v>
      </c>
      <c r="K9" s="11"/>
      <c r="L9" s="11">
        <f>P9/1.2</f>
        <v>21083.333333333336</v>
      </c>
      <c r="M9" s="11">
        <f t="shared" si="4"/>
        <v>421666.66666666674</v>
      </c>
      <c r="N9" s="11">
        <f t="shared" si="5"/>
        <v>84333.333333333256</v>
      </c>
      <c r="O9" s="11">
        <f t="shared" si="6"/>
        <v>506000</v>
      </c>
      <c r="P9" s="11">
        <v>25300</v>
      </c>
      <c r="Q9" s="11"/>
      <c r="R9" s="11">
        <f t="shared" si="7"/>
        <v>0</v>
      </c>
      <c r="S9" s="11">
        <f t="shared" si="8"/>
        <v>0</v>
      </c>
      <c r="T9" s="11">
        <f t="shared" si="9"/>
        <v>0</v>
      </c>
      <c r="U9" s="11"/>
      <c r="V9" s="11"/>
      <c r="W9" s="11">
        <f t="shared" si="10"/>
        <v>0</v>
      </c>
      <c r="X9" s="11">
        <f t="shared" si="39"/>
        <v>0</v>
      </c>
      <c r="Y9" s="11">
        <f t="shared" si="11"/>
        <v>0</v>
      </c>
      <c r="Z9" s="11"/>
      <c r="AA9" s="11"/>
      <c r="AB9" s="11">
        <f t="shared" si="13"/>
        <v>0</v>
      </c>
      <c r="AC9" s="11">
        <f t="shared" si="14"/>
        <v>0</v>
      </c>
      <c r="AD9" s="11">
        <f t="shared" si="15"/>
        <v>0</v>
      </c>
      <c r="AE9" s="11"/>
      <c r="AF9" s="11"/>
      <c r="AG9" s="11">
        <f t="shared" si="16"/>
        <v>0</v>
      </c>
      <c r="AH9" s="11">
        <f t="shared" si="17"/>
        <v>0</v>
      </c>
      <c r="AI9" s="11">
        <f t="shared" si="18"/>
        <v>0</v>
      </c>
      <c r="AJ9" s="11"/>
      <c r="AK9" s="11">
        <f t="shared" si="19"/>
        <v>24140</v>
      </c>
      <c r="AL9" s="11">
        <f t="shared" si="20"/>
        <v>482800</v>
      </c>
      <c r="AM9" s="11">
        <f t="shared" si="21"/>
        <v>96560</v>
      </c>
      <c r="AN9" s="11">
        <f t="shared" si="22"/>
        <v>579360</v>
      </c>
      <c r="AO9" s="11">
        <v>28968</v>
      </c>
      <c r="AP9" s="11">
        <f t="shared" ref="AP9:AP19" si="40">AT9/1.2</f>
        <v>23000</v>
      </c>
      <c r="AQ9" s="11">
        <f t="shared" si="23"/>
        <v>460000</v>
      </c>
      <c r="AR9" s="11">
        <f t="shared" si="24"/>
        <v>92000</v>
      </c>
      <c r="AS9" s="11">
        <f t="shared" si="25"/>
        <v>552000</v>
      </c>
      <c r="AT9" s="11">
        <v>27600</v>
      </c>
      <c r="AU9" s="11"/>
      <c r="AV9" s="11">
        <f t="shared" si="26"/>
        <v>0</v>
      </c>
      <c r="AW9" s="11">
        <f t="shared" si="27"/>
        <v>0</v>
      </c>
      <c r="AX9" s="11">
        <f t="shared" si="28"/>
        <v>0</v>
      </c>
      <c r="AY9" s="11"/>
      <c r="AZ9" s="11"/>
      <c r="BA9" s="11">
        <f t="shared" si="29"/>
        <v>0</v>
      </c>
      <c r="BB9" s="11">
        <f t="shared" si="30"/>
        <v>0</v>
      </c>
      <c r="BC9" s="11">
        <f t="shared" si="31"/>
        <v>0</v>
      </c>
      <c r="BD9" s="11"/>
      <c r="BE9" s="11"/>
      <c r="BF9" s="11">
        <f t="shared" si="33"/>
        <v>0</v>
      </c>
      <c r="BG9" s="11">
        <f t="shared" si="34"/>
        <v>0</v>
      </c>
      <c r="BH9" s="11">
        <f t="shared" si="35"/>
        <v>0</v>
      </c>
      <c r="BI9" s="11"/>
      <c r="BJ9" s="12" t="s">
        <v>9</v>
      </c>
      <c r="BK9" s="6">
        <f t="shared" si="36"/>
        <v>0</v>
      </c>
      <c r="BL9" s="6">
        <f t="shared" si="37"/>
        <v>0</v>
      </c>
      <c r="BM9" s="6">
        <f t="shared" si="38"/>
        <v>29700</v>
      </c>
    </row>
    <row r="10" spans="1:65" ht="30" customHeight="1">
      <c r="A10" s="18">
        <v>6</v>
      </c>
      <c r="B10" s="19" t="s">
        <v>20</v>
      </c>
      <c r="C10" s="12" t="s">
        <v>3</v>
      </c>
      <c r="D10" s="11">
        <v>150</v>
      </c>
      <c r="E10" s="12">
        <v>42800</v>
      </c>
      <c r="F10" s="20">
        <f t="shared" si="0"/>
        <v>6420000</v>
      </c>
      <c r="G10" s="10"/>
      <c r="H10" s="10">
        <f t="shared" si="1"/>
        <v>0</v>
      </c>
      <c r="I10" s="10">
        <f t="shared" si="2"/>
        <v>0</v>
      </c>
      <c r="J10" s="10">
        <f t="shared" si="3"/>
        <v>0</v>
      </c>
      <c r="K10" s="11"/>
      <c r="L10" s="11"/>
      <c r="M10" s="11">
        <f t="shared" si="4"/>
        <v>0</v>
      </c>
      <c r="N10" s="11">
        <f t="shared" si="5"/>
        <v>0</v>
      </c>
      <c r="O10" s="11">
        <f t="shared" si="6"/>
        <v>0</v>
      </c>
      <c r="P10" s="11"/>
      <c r="Q10" s="11"/>
      <c r="R10" s="11">
        <f t="shared" si="7"/>
        <v>0</v>
      </c>
      <c r="S10" s="11">
        <f t="shared" si="8"/>
        <v>0</v>
      </c>
      <c r="T10" s="11">
        <f t="shared" si="9"/>
        <v>0</v>
      </c>
      <c r="U10" s="11"/>
      <c r="V10" s="11"/>
      <c r="W10" s="11">
        <f t="shared" si="10"/>
        <v>0</v>
      </c>
      <c r="X10" s="11">
        <f t="shared" si="39"/>
        <v>0</v>
      </c>
      <c r="Y10" s="11">
        <f t="shared" si="11"/>
        <v>0</v>
      </c>
      <c r="Z10" s="11"/>
      <c r="AA10" s="11"/>
      <c r="AB10" s="11">
        <f t="shared" si="13"/>
        <v>0</v>
      </c>
      <c r="AC10" s="11">
        <f t="shared" si="14"/>
        <v>0</v>
      </c>
      <c r="AD10" s="11">
        <f t="shared" si="15"/>
        <v>0</v>
      </c>
      <c r="AE10" s="11"/>
      <c r="AF10" s="11"/>
      <c r="AG10" s="11">
        <f t="shared" si="16"/>
        <v>0</v>
      </c>
      <c r="AH10" s="11">
        <f t="shared" si="17"/>
        <v>0</v>
      </c>
      <c r="AI10" s="11">
        <f t="shared" si="18"/>
        <v>0</v>
      </c>
      <c r="AJ10" s="11"/>
      <c r="AK10" s="11">
        <f t="shared" si="19"/>
        <v>35710</v>
      </c>
      <c r="AL10" s="11">
        <f t="shared" si="20"/>
        <v>5356500</v>
      </c>
      <c r="AM10" s="11">
        <f t="shared" si="21"/>
        <v>1071300</v>
      </c>
      <c r="AN10" s="11">
        <f t="shared" si="22"/>
        <v>6427800</v>
      </c>
      <c r="AO10" s="11">
        <v>42852</v>
      </c>
      <c r="AP10" s="11">
        <f t="shared" si="40"/>
        <v>34900</v>
      </c>
      <c r="AQ10" s="11">
        <f t="shared" si="23"/>
        <v>5235000</v>
      </c>
      <c r="AR10" s="11">
        <f t="shared" si="24"/>
        <v>1047000</v>
      </c>
      <c r="AS10" s="11">
        <f t="shared" si="25"/>
        <v>6282000</v>
      </c>
      <c r="AT10" s="11">
        <v>41880</v>
      </c>
      <c r="AU10" s="11"/>
      <c r="AV10" s="11">
        <f t="shared" si="26"/>
        <v>0</v>
      </c>
      <c r="AW10" s="11">
        <f t="shared" si="27"/>
        <v>0</v>
      </c>
      <c r="AX10" s="11">
        <f t="shared" si="28"/>
        <v>0</v>
      </c>
      <c r="AY10" s="11"/>
      <c r="AZ10" s="11"/>
      <c r="BA10" s="11">
        <f t="shared" si="29"/>
        <v>0</v>
      </c>
      <c r="BB10" s="11">
        <f t="shared" si="30"/>
        <v>0</v>
      </c>
      <c r="BC10" s="11">
        <f t="shared" si="31"/>
        <v>0</v>
      </c>
      <c r="BD10" s="11"/>
      <c r="BE10" s="11">
        <f t="shared" si="32"/>
        <v>34905</v>
      </c>
      <c r="BF10" s="11">
        <f t="shared" si="33"/>
        <v>5235750</v>
      </c>
      <c r="BG10" s="11">
        <f t="shared" si="34"/>
        <v>1047150</v>
      </c>
      <c r="BH10" s="11">
        <f t="shared" si="35"/>
        <v>6282900</v>
      </c>
      <c r="BI10" s="11">
        <v>41886</v>
      </c>
      <c r="BJ10" s="12" t="s">
        <v>33</v>
      </c>
      <c r="BK10" s="6">
        <f t="shared" si="36"/>
        <v>0</v>
      </c>
      <c r="BL10" s="6">
        <f t="shared" si="37"/>
        <v>0</v>
      </c>
      <c r="BM10" s="6">
        <f t="shared" si="38"/>
        <v>42800</v>
      </c>
    </row>
    <row r="11" spans="1:65" ht="18">
      <c r="A11" s="18">
        <v>7</v>
      </c>
      <c r="B11" s="19" t="s">
        <v>21</v>
      </c>
      <c r="C11" s="12" t="s">
        <v>3</v>
      </c>
      <c r="D11" s="11">
        <v>30</v>
      </c>
      <c r="E11" s="12">
        <v>115000</v>
      </c>
      <c r="F11" s="20">
        <f t="shared" si="0"/>
        <v>3450000</v>
      </c>
      <c r="G11" s="10"/>
      <c r="H11" s="10">
        <f t="shared" si="1"/>
        <v>0</v>
      </c>
      <c r="I11" s="10">
        <f t="shared" si="2"/>
        <v>0</v>
      </c>
      <c r="J11" s="10">
        <f t="shared" si="3"/>
        <v>0</v>
      </c>
      <c r="K11" s="11"/>
      <c r="L11" s="11">
        <f t="shared" ref="L11:L15" si="41">P11/1.2</f>
        <v>128333.33333333334</v>
      </c>
      <c r="M11" s="11">
        <f t="shared" si="4"/>
        <v>3850000.0000000005</v>
      </c>
      <c r="N11" s="11">
        <f t="shared" si="5"/>
        <v>769999.99999999953</v>
      </c>
      <c r="O11" s="11">
        <f t="shared" si="6"/>
        <v>4620000</v>
      </c>
      <c r="P11" s="11">
        <v>154000</v>
      </c>
      <c r="Q11" s="11"/>
      <c r="R11" s="11">
        <f t="shared" si="7"/>
        <v>0</v>
      </c>
      <c r="S11" s="11">
        <f t="shared" si="8"/>
        <v>0</v>
      </c>
      <c r="T11" s="11">
        <f t="shared" si="9"/>
        <v>0</v>
      </c>
      <c r="U11" s="11"/>
      <c r="V11" s="11"/>
      <c r="W11" s="11">
        <f t="shared" si="10"/>
        <v>0</v>
      </c>
      <c r="X11" s="11">
        <f t="shared" si="39"/>
        <v>0</v>
      </c>
      <c r="Y11" s="11">
        <f t="shared" si="11"/>
        <v>0</v>
      </c>
      <c r="Z11" s="11"/>
      <c r="AA11" s="11"/>
      <c r="AB11" s="11">
        <f t="shared" si="13"/>
        <v>0</v>
      </c>
      <c r="AC11" s="11">
        <f t="shared" si="14"/>
        <v>0</v>
      </c>
      <c r="AD11" s="11">
        <f t="shared" si="15"/>
        <v>0</v>
      </c>
      <c r="AE11" s="11"/>
      <c r="AF11" s="11"/>
      <c r="AG11" s="11">
        <f t="shared" si="16"/>
        <v>0</v>
      </c>
      <c r="AH11" s="11">
        <f t="shared" si="17"/>
        <v>0</v>
      </c>
      <c r="AI11" s="11">
        <f t="shared" si="18"/>
        <v>0</v>
      </c>
      <c r="AJ11" s="11"/>
      <c r="AK11" s="11"/>
      <c r="AL11" s="11">
        <f t="shared" si="20"/>
        <v>0</v>
      </c>
      <c r="AM11" s="11">
        <f t="shared" si="21"/>
        <v>0</v>
      </c>
      <c r="AN11" s="11">
        <f t="shared" si="22"/>
        <v>0</v>
      </c>
      <c r="AO11" s="11"/>
      <c r="AP11" s="11">
        <f t="shared" si="40"/>
        <v>78000</v>
      </c>
      <c r="AQ11" s="11">
        <f t="shared" si="23"/>
        <v>2340000</v>
      </c>
      <c r="AR11" s="11">
        <f t="shared" si="24"/>
        <v>468000</v>
      </c>
      <c r="AS11" s="11">
        <f t="shared" si="25"/>
        <v>2808000</v>
      </c>
      <c r="AT11" s="11">
        <v>93600</v>
      </c>
      <c r="AU11" s="11"/>
      <c r="AV11" s="11">
        <f t="shared" si="26"/>
        <v>0</v>
      </c>
      <c r="AW11" s="11">
        <f t="shared" si="27"/>
        <v>0</v>
      </c>
      <c r="AX11" s="11">
        <f t="shared" si="28"/>
        <v>0</v>
      </c>
      <c r="AY11" s="11"/>
      <c r="AZ11" s="11"/>
      <c r="BA11" s="11">
        <f t="shared" si="29"/>
        <v>0</v>
      </c>
      <c r="BB11" s="11">
        <f t="shared" si="30"/>
        <v>0</v>
      </c>
      <c r="BC11" s="11">
        <f t="shared" si="31"/>
        <v>0</v>
      </c>
      <c r="BD11" s="11"/>
      <c r="BE11" s="11"/>
      <c r="BF11" s="11">
        <f t="shared" si="33"/>
        <v>0</v>
      </c>
      <c r="BG11" s="11">
        <f t="shared" si="34"/>
        <v>0</v>
      </c>
      <c r="BH11" s="11">
        <f t="shared" si="35"/>
        <v>0</v>
      </c>
      <c r="BI11" s="11"/>
      <c r="BJ11" s="12" t="s">
        <v>33</v>
      </c>
      <c r="BK11" s="6">
        <f t="shared" si="36"/>
        <v>0</v>
      </c>
      <c r="BL11" s="6">
        <f t="shared" si="37"/>
        <v>0</v>
      </c>
      <c r="BM11" s="6">
        <f t="shared" si="38"/>
        <v>115000</v>
      </c>
    </row>
    <row r="12" spans="1:65" ht="18">
      <c r="A12" s="18">
        <v>8</v>
      </c>
      <c r="B12" s="19" t="s">
        <v>22</v>
      </c>
      <c r="C12" s="12" t="s">
        <v>3</v>
      </c>
      <c r="D12" s="11">
        <v>40</v>
      </c>
      <c r="E12" s="12">
        <v>10800</v>
      </c>
      <c r="F12" s="20">
        <f t="shared" si="0"/>
        <v>432000</v>
      </c>
      <c r="G12" s="10"/>
      <c r="H12" s="10">
        <f t="shared" si="1"/>
        <v>0</v>
      </c>
      <c r="I12" s="10">
        <f t="shared" si="2"/>
        <v>0</v>
      </c>
      <c r="J12" s="10">
        <f t="shared" si="3"/>
        <v>0</v>
      </c>
      <c r="K12" s="11"/>
      <c r="L12" s="11"/>
      <c r="M12" s="11">
        <f t="shared" si="4"/>
        <v>0</v>
      </c>
      <c r="N12" s="11">
        <f t="shared" si="5"/>
        <v>0</v>
      </c>
      <c r="O12" s="11">
        <f t="shared" si="6"/>
        <v>0</v>
      </c>
      <c r="P12" s="11"/>
      <c r="Q12" s="11"/>
      <c r="R12" s="11">
        <f t="shared" si="7"/>
        <v>0</v>
      </c>
      <c r="S12" s="11">
        <f t="shared" si="8"/>
        <v>0</v>
      </c>
      <c r="T12" s="11">
        <f t="shared" si="9"/>
        <v>0</v>
      </c>
      <c r="U12" s="11"/>
      <c r="V12" s="11"/>
      <c r="W12" s="11">
        <f t="shared" si="10"/>
        <v>0</v>
      </c>
      <c r="X12" s="11">
        <f t="shared" si="39"/>
        <v>0</v>
      </c>
      <c r="Y12" s="11">
        <f t="shared" si="11"/>
        <v>0</v>
      </c>
      <c r="Z12" s="11"/>
      <c r="AA12" s="11"/>
      <c r="AB12" s="11">
        <f t="shared" si="13"/>
        <v>0</v>
      </c>
      <c r="AC12" s="11">
        <f t="shared" si="14"/>
        <v>0</v>
      </c>
      <c r="AD12" s="11">
        <f t="shared" si="15"/>
        <v>0</v>
      </c>
      <c r="AE12" s="11"/>
      <c r="AF12" s="11"/>
      <c r="AG12" s="11">
        <f t="shared" si="16"/>
        <v>0</v>
      </c>
      <c r="AH12" s="11">
        <f t="shared" si="17"/>
        <v>0</v>
      </c>
      <c r="AI12" s="11">
        <f t="shared" si="18"/>
        <v>0</v>
      </c>
      <c r="AJ12" s="11"/>
      <c r="AK12" s="11">
        <f t="shared" si="19"/>
        <v>8330</v>
      </c>
      <c r="AL12" s="11">
        <f t="shared" si="20"/>
        <v>333200</v>
      </c>
      <c r="AM12" s="11">
        <f t="shared" si="21"/>
        <v>66640</v>
      </c>
      <c r="AN12" s="11">
        <f t="shared" si="22"/>
        <v>399840</v>
      </c>
      <c r="AO12" s="11">
        <v>9996</v>
      </c>
      <c r="AP12" s="11">
        <f t="shared" si="40"/>
        <v>8800</v>
      </c>
      <c r="AQ12" s="11">
        <f t="shared" si="23"/>
        <v>352000</v>
      </c>
      <c r="AR12" s="11">
        <f t="shared" si="24"/>
        <v>70400</v>
      </c>
      <c r="AS12" s="11">
        <f t="shared" si="25"/>
        <v>422400</v>
      </c>
      <c r="AT12" s="11">
        <v>10560</v>
      </c>
      <c r="AU12" s="11"/>
      <c r="AV12" s="11">
        <f t="shared" si="26"/>
        <v>0</v>
      </c>
      <c r="AW12" s="11">
        <f t="shared" si="27"/>
        <v>0</v>
      </c>
      <c r="AX12" s="11">
        <f t="shared" si="28"/>
        <v>0</v>
      </c>
      <c r="AY12" s="11"/>
      <c r="AZ12" s="11"/>
      <c r="BA12" s="11">
        <f t="shared" si="29"/>
        <v>0</v>
      </c>
      <c r="BB12" s="11">
        <f t="shared" si="30"/>
        <v>0</v>
      </c>
      <c r="BC12" s="11">
        <f t="shared" si="31"/>
        <v>0</v>
      </c>
      <c r="BD12" s="11"/>
      <c r="BE12" s="11"/>
      <c r="BF12" s="11">
        <f t="shared" si="33"/>
        <v>0</v>
      </c>
      <c r="BG12" s="11">
        <f t="shared" si="34"/>
        <v>0</v>
      </c>
      <c r="BH12" s="11">
        <f t="shared" si="35"/>
        <v>0</v>
      </c>
      <c r="BI12" s="11"/>
      <c r="BJ12" s="12" t="s">
        <v>10</v>
      </c>
      <c r="BK12" s="6">
        <f t="shared" si="36"/>
        <v>0</v>
      </c>
      <c r="BL12" s="6">
        <f t="shared" si="37"/>
        <v>0</v>
      </c>
      <c r="BM12" s="6">
        <f t="shared" si="38"/>
        <v>10800</v>
      </c>
    </row>
    <row r="13" spans="1:65">
      <c r="A13" s="18">
        <v>9</v>
      </c>
      <c r="B13" s="19" t="s">
        <v>28</v>
      </c>
      <c r="C13" s="12" t="s">
        <v>3</v>
      </c>
      <c r="D13" s="11">
        <v>100</v>
      </c>
      <c r="E13" s="12">
        <v>17700</v>
      </c>
      <c r="F13" s="20">
        <f t="shared" si="0"/>
        <v>1770000</v>
      </c>
      <c r="G13" s="10"/>
      <c r="H13" s="10">
        <f t="shared" si="1"/>
        <v>0</v>
      </c>
      <c r="I13" s="10">
        <f t="shared" si="2"/>
        <v>0</v>
      </c>
      <c r="J13" s="10">
        <f t="shared" si="3"/>
        <v>0</v>
      </c>
      <c r="K13" s="11"/>
      <c r="L13" s="11">
        <f t="shared" si="41"/>
        <v>30750</v>
      </c>
      <c r="M13" s="11">
        <f t="shared" si="4"/>
        <v>3075000</v>
      </c>
      <c r="N13" s="11">
        <f t="shared" si="5"/>
        <v>615000</v>
      </c>
      <c r="O13" s="11">
        <f t="shared" si="6"/>
        <v>3690000</v>
      </c>
      <c r="P13" s="11">
        <v>36900</v>
      </c>
      <c r="Q13" s="11">
        <f>U13/1.2</f>
        <v>14375</v>
      </c>
      <c r="R13" s="11">
        <f t="shared" si="7"/>
        <v>1437500</v>
      </c>
      <c r="S13" s="11">
        <f t="shared" si="8"/>
        <v>287500</v>
      </c>
      <c r="T13" s="11">
        <f t="shared" si="9"/>
        <v>1725000</v>
      </c>
      <c r="U13" s="11">
        <v>17250</v>
      </c>
      <c r="V13" s="11"/>
      <c r="W13" s="11">
        <f t="shared" si="10"/>
        <v>0</v>
      </c>
      <c r="X13" s="11">
        <f t="shared" si="39"/>
        <v>0</v>
      </c>
      <c r="Y13" s="11">
        <f t="shared" si="11"/>
        <v>0</v>
      </c>
      <c r="Z13" s="11"/>
      <c r="AA13" s="11"/>
      <c r="AB13" s="11">
        <f t="shared" si="13"/>
        <v>0</v>
      </c>
      <c r="AC13" s="11">
        <f t="shared" si="14"/>
        <v>0</v>
      </c>
      <c r="AD13" s="11">
        <f t="shared" si="15"/>
        <v>0</v>
      </c>
      <c r="AE13" s="11"/>
      <c r="AF13" s="11"/>
      <c r="AG13" s="11">
        <f t="shared" si="16"/>
        <v>0</v>
      </c>
      <c r="AH13" s="11">
        <f t="shared" si="17"/>
        <v>0</v>
      </c>
      <c r="AI13" s="11">
        <f t="shared" si="18"/>
        <v>0</v>
      </c>
      <c r="AJ13" s="11"/>
      <c r="AK13" s="11">
        <f t="shared" si="19"/>
        <v>13290</v>
      </c>
      <c r="AL13" s="11">
        <f t="shared" si="20"/>
        <v>1329000</v>
      </c>
      <c r="AM13" s="11">
        <f t="shared" si="21"/>
        <v>265800</v>
      </c>
      <c r="AN13" s="11">
        <f t="shared" si="22"/>
        <v>1594800</v>
      </c>
      <c r="AO13" s="11">
        <v>15948</v>
      </c>
      <c r="AP13" s="11">
        <f t="shared" si="40"/>
        <v>13000</v>
      </c>
      <c r="AQ13" s="11">
        <f t="shared" si="23"/>
        <v>1300000</v>
      </c>
      <c r="AR13" s="11">
        <f t="shared" si="24"/>
        <v>260000</v>
      </c>
      <c r="AS13" s="11">
        <f t="shared" si="25"/>
        <v>1560000</v>
      </c>
      <c r="AT13" s="11">
        <v>15600</v>
      </c>
      <c r="AU13" s="11"/>
      <c r="AV13" s="11">
        <f t="shared" si="26"/>
        <v>0</v>
      </c>
      <c r="AW13" s="11">
        <f t="shared" si="27"/>
        <v>0</v>
      </c>
      <c r="AX13" s="11">
        <f t="shared" si="28"/>
        <v>0</v>
      </c>
      <c r="AY13" s="11"/>
      <c r="AZ13" s="11"/>
      <c r="BA13" s="11">
        <f t="shared" si="29"/>
        <v>0</v>
      </c>
      <c r="BB13" s="11">
        <f t="shared" si="30"/>
        <v>0</v>
      </c>
      <c r="BC13" s="11">
        <f t="shared" si="31"/>
        <v>0</v>
      </c>
      <c r="BD13" s="11"/>
      <c r="BE13" s="11">
        <f t="shared" si="32"/>
        <v>9345</v>
      </c>
      <c r="BF13" s="11">
        <f t="shared" si="33"/>
        <v>934500</v>
      </c>
      <c r="BG13" s="11">
        <f t="shared" si="34"/>
        <v>186900</v>
      </c>
      <c r="BH13" s="11">
        <f t="shared" si="35"/>
        <v>1121400</v>
      </c>
      <c r="BI13" s="11">
        <v>11214</v>
      </c>
      <c r="BJ13" s="12" t="s">
        <v>7</v>
      </c>
      <c r="BK13" s="6">
        <f t="shared" si="36"/>
        <v>0</v>
      </c>
      <c r="BL13" s="6">
        <f t="shared" si="37"/>
        <v>0</v>
      </c>
      <c r="BM13" s="6">
        <f t="shared" si="38"/>
        <v>17700</v>
      </c>
    </row>
    <row r="14" spans="1:65">
      <c r="A14" s="18">
        <v>10</v>
      </c>
      <c r="B14" s="19" t="s">
        <v>23</v>
      </c>
      <c r="C14" s="12" t="s">
        <v>3</v>
      </c>
      <c r="D14" s="11">
        <v>100</v>
      </c>
      <c r="E14" s="12">
        <v>25000</v>
      </c>
      <c r="F14" s="20">
        <f t="shared" si="0"/>
        <v>2500000</v>
      </c>
      <c r="G14" s="10"/>
      <c r="H14" s="10">
        <f t="shared" si="1"/>
        <v>0</v>
      </c>
      <c r="I14" s="10">
        <f t="shared" si="2"/>
        <v>0</v>
      </c>
      <c r="J14" s="10">
        <f t="shared" si="3"/>
        <v>0</v>
      </c>
      <c r="K14" s="11"/>
      <c r="L14" s="11">
        <f t="shared" si="41"/>
        <v>18000</v>
      </c>
      <c r="M14" s="11">
        <f t="shared" si="4"/>
        <v>1800000</v>
      </c>
      <c r="N14" s="11">
        <f t="shared" si="5"/>
        <v>360000</v>
      </c>
      <c r="O14" s="11">
        <f t="shared" si="6"/>
        <v>2160000</v>
      </c>
      <c r="P14" s="11">
        <v>21600</v>
      </c>
      <c r="Q14" s="11">
        <f t="shared" ref="Q14:Q16" si="42">U14/1.2</f>
        <v>20800</v>
      </c>
      <c r="R14" s="11">
        <f t="shared" si="7"/>
        <v>2080000</v>
      </c>
      <c r="S14" s="11">
        <f t="shared" si="8"/>
        <v>416000</v>
      </c>
      <c r="T14" s="11">
        <f t="shared" si="9"/>
        <v>2496000</v>
      </c>
      <c r="U14" s="11">
        <v>24960</v>
      </c>
      <c r="V14" s="11"/>
      <c r="W14" s="11">
        <f t="shared" si="10"/>
        <v>0</v>
      </c>
      <c r="X14" s="11">
        <f t="shared" si="39"/>
        <v>0</v>
      </c>
      <c r="Y14" s="11">
        <f t="shared" si="11"/>
        <v>0</v>
      </c>
      <c r="Z14" s="11"/>
      <c r="AA14" s="11"/>
      <c r="AB14" s="11">
        <f t="shared" si="13"/>
        <v>0</v>
      </c>
      <c r="AC14" s="11">
        <f t="shared" si="14"/>
        <v>0</v>
      </c>
      <c r="AD14" s="11">
        <f t="shared" si="15"/>
        <v>0</v>
      </c>
      <c r="AE14" s="11"/>
      <c r="AF14" s="11"/>
      <c r="AG14" s="11">
        <f t="shared" si="16"/>
        <v>0</v>
      </c>
      <c r="AH14" s="11">
        <f t="shared" si="17"/>
        <v>0</v>
      </c>
      <c r="AI14" s="11">
        <f t="shared" si="18"/>
        <v>0</v>
      </c>
      <c r="AJ14" s="11"/>
      <c r="AK14" s="11">
        <f t="shared" si="19"/>
        <v>14700</v>
      </c>
      <c r="AL14" s="11">
        <f t="shared" si="20"/>
        <v>1470000</v>
      </c>
      <c r="AM14" s="11">
        <f t="shared" si="21"/>
        <v>294000</v>
      </c>
      <c r="AN14" s="11">
        <f t="shared" si="22"/>
        <v>1764000</v>
      </c>
      <c r="AO14" s="11">
        <v>17640</v>
      </c>
      <c r="AP14" s="11">
        <f t="shared" si="40"/>
        <v>19150</v>
      </c>
      <c r="AQ14" s="11">
        <f t="shared" si="23"/>
        <v>1915000</v>
      </c>
      <c r="AR14" s="11">
        <f t="shared" si="24"/>
        <v>383000</v>
      </c>
      <c r="AS14" s="11">
        <f t="shared" si="25"/>
        <v>2298000</v>
      </c>
      <c r="AT14" s="11">
        <v>22980</v>
      </c>
      <c r="AU14" s="11"/>
      <c r="AV14" s="11">
        <f t="shared" si="26"/>
        <v>0</v>
      </c>
      <c r="AW14" s="11">
        <f t="shared" si="27"/>
        <v>0</v>
      </c>
      <c r="AX14" s="11">
        <f t="shared" si="28"/>
        <v>0</v>
      </c>
      <c r="AY14" s="11"/>
      <c r="AZ14" s="11"/>
      <c r="BA14" s="11">
        <f t="shared" si="29"/>
        <v>0</v>
      </c>
      <c r="BB14" s="11">
        <f t="shared" si="30"/>
        <v>0</v>
      </c>
      <c r="BC14" s="11">
        <f t="shared" si="31"/>
        <v>0</v>
      </c>
      <c r="BD14" s="11"/>
      <c r="BE14" s="11">
        <f t="shared" si="32"/>
        <v>5525</v>
      </c>
      <c r="BF14" s="11">
        <f t="shared" si="33"/>
        <v>552500</v>
      </c>
      <c r="BG14" s="11">
        <f t="shared" si="34"/>
        <v>110500</v>
      </c>
      <c r="BH14" s="11">
        <f t="shared" si="35"/>
        <v>663000</v>
      </c>
      <c r="BI14" s="11">
        <v>6630</v>
      </c>
      <c r="BJ14" s="12" t="s">
        <v>7</v>
      </c>
      <c r="BK14" s="6">
        <f t="shared" si="36"/>
        <v>0</v>
      </c>
      <c r="BL14" s="6">
        <f t="shared" si="37"/>
        <v>0</v>
      </c>
      <c r="BM14" s="6">
        <f t="shared" si="38"/>
        <v>25000</v>
      </c>
    </row>
    <row r="15" spans="1:65" ht="18">
      <c r="A15" s="18">
        <v>11</v>
      </c>
      <c r="B15" s="19" t="s">
        <v>24</v>
      </c>
      <c r="C15" s="12" t="s">
        <v>3</v>
      </c>
      <c r="D15" s="11">
        <v>10</v>
      </c>
      <c r="E15" s="12">
        <v>33000</v>
      </c>
      <c r="F15" s="20">
        <f t="shared" si="0"/>
        <v>330000</v>
      </c>
      <c r="G15" s="10"/>
      <c r="H15" s="10">
        <f t="shared" si="1"/>
        <v>0</v>
      </c>
      <c r="I15" s="10">
        <f t="shared" si="2"/>
        <v>0</v>
      </c>
      <c r="J15" s="10">
        <f t="shared" si="3"/>
        <v>0</v>
      </c>
      <c r="K15" s="11"/>
      <c r="L15" s="11">
        <f t="shared" si="41"/>
        <v>50833.333333333336</v>
      </c>
      <c r="M15" s="11">
        <f t="shared" si="4"/>
        <v>508333.33333333337</v>
      </c>
      <c r="N15" s="11">
        <f t="shared" si="5"/>
        <v>101666.66666666663</v>
      </c>
      <c r="O15" s="11">
        <f t="shared" si="6"/>
        <v>610000</v>
      </c>
      <c r="P15" s="11">
        <v>61000</v>
      </c>
      <c r="Q15" s="11">
        <f t="shared" si="42"/>
        <v>24000</v>
      </c>
      <c r="R15" s="11">
        <f t="shared" si="7"/>
        <v>240000</v>
      </c>
      <c r="S15" s="11">
        <f t="shared" si="8"/>
        <v>48000</v>
      </c>
      <c r="T15" s="11">
        <f t="shared" si="9"/>
        <v>288000</v>
      </c>
      <c r="U15" s="11">
        <v>28800</v>
      </c>
      <c r="V15" s="11"/>
      <c r="W15" s="11">
        <f t="shared" si="10"/>
        <v>0</v>
      </c>
      <c r="X15" s="11">
        <f t="shared" si="39"/>
        <v>0</v>
      </c>
      <c r="Y15" s="11">
        <f t="shared" si="11"/>
        <v>0</v>
      </c>
      <c r="Z15" s="11"/>
      <c r="AA15" s="11">
        <f t="shared" si="12"/>
        <v>23916.666666666668</v>
      </c>
      <c r="AB15" s="11">
        <f t="shared" si="13"/>
        <v>239166.66666666669</v>
      </c>
      <c r="AC15" s="11">
        <f t="shared" si="14"/>
        <v>47833.333333333314</v>
      </c>
      <c r="AD15" s="11">
        <f t="shared" si="15"/>
        <v>287000</v>
      </c>
      <c r="AE15" s="11">
        <v>28700</v>
      </c>
      <c r="AF15" s="11">
        <f>AJ15/1.2</f>
        <v>27400</v>
      </c>
      <c r="AG15" s="11">
        <f t="shared" si="16"/>
        <v>274000</v>
      </c>
      <c r="AH15" s="11">
        <f t="shared" si="17"/>
        <v>54800</v>
      </c>
      <c r="AI15" s="11">
        <f t="shared" si="18"/>
        <v>328800</v>
      </c>
      <c r="AJ15" s="11">
        <v>32880</v>
      </c>
      <c r="AK15" s="11">
        <f t="shared" si="19"/>
        <v>27400</v>
      </c>
      <c r="AL15" s="11">
        <f t="shared" si="20"/>
        <v>274000</v>
      </c>
      <c r="AM15" s="11">
        <f t="shared" si="21"/>
        <v>54800</v>
      </c>
      <c r="AN15" s="11">
        <f t="shared" si="22"/>
        <v>328800</v>
      </c>
      <c r="AO15" s="11">
        <v>32880</v>
      </c>
      <c r="AP15" s="11"/>
      <c r="AQ15" s="11">
        <f t="shared" si="23"/>
        <v>0</v>
      </c>
      <c r="AR15" s="11">
        <f t="shared" si="24"/>
        <v>0</v>
      </c>
      <c r="AS15" s="11">
        <f t="shared" si="25"/>
        <v>0</v>
      </c>
      <c r="AT15" s="11"/>
      <c r="AU15" s="11"/>
      <c r="AV15" s="11">
        <f t="shared" si="26"/>
        <v>0</v>
      </c>
      <c r="AW15" s="11">
        <f t="shared" si="27"/>
        <v>0</v>
      </c>
      <c r="AX15" s="11">
        <f t="shared" si="28"/>
        <v>0</v>
      </c>
      <c r="AY15" s="11"/>
      <c r="AZ15" s="11"/>
      <c r="BA15" s="11">
        <f t="shared" si="29"/>
        <v>0</v>
      </c>
      <c r="BB15" s="11">
        <f t="shared" si="30"/>
        <v>0</v>
      </c>
      <c r="BC15" s="11">
        <f t="shared" si="31"/>
        <v>0</v>
      </c>
      <c r="BD15" s="11"/>
      <c r="BE15" s="11">
        <f t="shared" si="32"/>
        <v>30190</v>
      </c>
      <c r="BF15" s="11">
        <f t="shared" si="33"/>
        <v>301900</v>
      </c>
      <c r="BG15" s="11">
        <f t="shared" si="34"/>
        <v>60380</v>
      </c>
      <c r="BH15" s="11">
        <f t="shared" si="35"/>
        <v>362280</v>
      </c>
      <c r="BI15" s="11">
        <v>36228</v>
      </c>
      <c r="BJ15" s="12" t="s">
        <v>31</v>
      </c>
      <c r="BK15" s="6">
        <f t="shared" si="36"/>
        <v>0</v>
      </c>
      <c r="BL15" s="6">
        <f t="shared" si="37"/>
        <v>0</v>
      </c>
      <c r="BM15" s="6">
        <f t="shared" si="38"/>
        <v>33000</v>
      </c>
    </row>
    <row r="16" spans="1:65" ht="18">
      <c r="A16" s="18">
        <v>12</v>
      </c>
      <c r="B16" s="19" t="s">
        <v>25</v>
      </c>
      <c r="C16" s="12" t="s">
        <v>3</v>
      </c>
      <c r="D16" s="11">
        <v>20</v>
      </c>
      <c r="E16" s="12">
        <v>31900</v>
      </c>
      <c r="F16" s="20">
        <f t="shared" si="0"/>
        <v>638000</v>
      </c>
      <c r="G16" s="10"/>
      <c r="H16" s="10">
        <f t="shared" si="1"/>
        <v>0</v>
      </c>
      <c r="I16" s="10">
        <f t="shared" si="2"/>
        <v>0</v>
      </c>
      <c r="J16" s="10">
        <f t="shared" si="3"/>
        <v>0</v>
      </c>
      <c r="K16" s="11"/>
      <c r="L16" s="11"/>
      <c r="M16" s="11">
        <f t="shared" si="4"/>
        <v>0</v>
      </c>
      <c r="N16" s="11">
        <f t="shared" si="5"/>
        <v>0</v>
      </c>
      <c r="O16" s="11">
        <f t="shared" si="6"/>
        <v>0</v>
      </c>
      <c r="P16" s="11"/>
      <c r="Q16" s="11">
        <f t="shared" si="42"/>
        <v>25750</v>
      </c>
      <c r="R16" s="11">
        <f t="shared" si="7"/>
        <v>515000</v>
      </c>
      <c r="S16" s="11">
        <f t="shared" si="8"/>
        <v>103000</v>
      </c>
      <c r="T16" s="11">
        <f t="shared" si="9"/>
        <v>618000</v>
      </c>
      <c r="U16" s="11">
        <v>30900</v>
      </c>
      <c r="V16" s="11"/>
      <c r="W16" s="11">
        <f t="shared" si="10"/>
        <v>0</v>
      </c>
      <c r="X16" s="11">
        <f t="shared" si="39"/>
        <v>0</v>
      </c>
      <c r="Y16" s="11">
        <f t="shared" si="11"/>
        <v>0</v>
      </c>
      <c r="Z16" s="11"/>
      <c r="AA16" s="11">
        <f t="shared" si="12"/>
        <v>23250</v>
      </c>
      <c r="AB16" s="11">
        <f t="shared" si="13"/>
        <v>465000</v>
      </c>
      <c r="AC16" s="11">
        <f t="shared" si="14"/>
        <v>93000</v>
      </c>
      <c r="AD16" s="11">
        <f t="shared" si="15"/>
        <v>558000</v>
      </c>
      <c r="AE16" s="11">
        <v>27900</v>
      </c>
      <c r="AF16" s="11"/>
      <c r="AG16" s="11">
        <f t="shared" si="16"/>
        <v>0</v>
      </c>
      <c r="AH16" s="11">
        <f t="shared" si="17"/>
        <v>0</v>
      </c>
      <c r="AI16" s="11">
        <f t="shared" si="18"/>
        <v>0</v>
      </c>
      <c r="AJ16" s="11"/>
      <c r="AK16" s="11">
        <f t="shared" si="19"/>
        <v>26050</v>
      </c>
      <c r="AL16" s="11">
        <f t="shared" si="20"/>
        <v>521000</v>
      </c>
      <c r="AM16" s="11">
        <f t="shared" si="21"/>
        <v>104200</v>
      </c>
      <c r="AN16" s="11">
        <f t="shared" si="22"/>
        <v>625200</v>
      </c>
      <c r="AO16" s="11">
        <v>31260</v>
      </c>
      <c r="AP16" s="11"/>
      <c r="AQ16" s="11">
        <f t="shared" si="23"/>
        <v>0</v>
      </c>
      <c r="AR16" s="11">
        <f t="shared" si="24"/>
        <v>0</v>
      </c>
      <c r="AS16" s="11">
        <f t="shared" si="25"/>
        <v>0</v>
      </c>
      <c r="AT16" s="11"/>
      <c r="AU16" s="11"/>
      <c r="AV16" s="11">
        <f t="shared" si="26"/>
        <v>0</v>
      </c>
      <c r="AW16" s="11">
        <f t="shared" si="27"/>
        <v>0</v>
      </c>
      <c r="AX16" s="11">
        <f t="shared" si="28"/>
        <v>0</v>
      </c>
      <c r="AY16" s="11"/>
      <c r="AZ16" s="11"/>
      <c r="BA16" s="11">
        <f t="shared" si="29"/>
        <v>0</v>
      </c>
      <c r="BB16" s="11">
        <f t="shared" si="30"/>
        <v>0</v>
      </c>
      <c r="BC16" s="11">
        <f t="shared" si="31"/>
        <v>0</v>
      </c>
      <c r="BD16" s="11"/>
      <c r="BE16" s="11">
        <f t="shared" si="32"/>
        <v>26510</v>
      </c>
      <c r="BF16" s="11">
        <f t="shared" si="33"/>
        <v>530200</v>
      </c>
      <c r="BG16" s="11">
        <f t="shared" si="34"/>
        <v>106040</v>
      </c>
      <c r="BH16" s="11">
        <f t="shared" si="35"/>
        <v>636240</v>
      </c>
      <c r="BI16" s="11">
        <v>31812</v>
      </c>
      <c r="BJ16" s="12" t="s">
        <v>31</v>
      </c>
      <c r="BK16" s="6">
        <f t="shared" si="36"/>
        <v>0</v>
      </c>
      <c r="BL16" s="6">
        <f t="shared" si="37"/>
        <v>0</v>
      </c>
      <c r="BM16" s="6">
        <f t="shared" si="38"/>
        <v>31900</v>
      </c>
    </row>
    <row r="17" spans="1:65">
      <c r="A17" s="18">
        <v>13</v>
      </c>
      <c r="B17" s="19" t="s">
        <v>26</v>
      </c>
      <c r="C17" s="12" t="s">
        <v>3</v>
      </c>
      <c r="D17" s="11">
        <v>200</v>
      </c>
      <c r="E17" s="12">
        <v>32190</v>
      </c>
      <c r="F17" s="20">
        <f t="shared" si="0"/>
        <v>6438000</v>
      </c>
      <c r="G17" s="10"/>
      <c r="H17" s="10">
        <f t="shared" si="1"/>
        <v>0</v>
      </c>
      <c r="I17" s="10">
        <f t="shared" si="2"/>
        <v>0</v>
      </c>
      <c r="J17" s="10">
        <f t="shared" si="3"/>
        <v>0</v>
      </c>
      <c r="K17" s="11"/>
      <c r="L17" s="11"/>
      <c r="M17" s="11">
        <f t="shared" si="4"/>
        <v>0</v>
      </c>
      <c r="N17" s="11">
        <f t="shared" si="5"/>
        <v>0</v>
      </c>
      <c r="O17" s="11">
        <f t="shared" si="6"/>
        <v>0</v>
      </c>
      <c r="P17" s="11"/>
      <c r="Q17" s="11"/>
      <c r="R17" s="11">
        <f t="shared" si="7"/>
        <v>0</v>
      </c>
      <c r="S17" s="11">
        <f t="shared" si="8"/>
        <v>0</v>
      </c>
      <c r="T17" s="11">
        <f t="shared" si="9"/>
        <v>0</v>
      </c>
      <c r="U17" s="11"/>
      <c r="V17" s="11"/>
      <c r="W17" s="11">
        <f t="shared" si="10"/>
        <v>0</v>
      </c>
      <c r="X17" s="11">
        <f t="shared" si="39"/>
        <v>0</v>
      </c>
      <c r="Y17" s="11">
        <f t="shared" si="11"/>
        <v>0</v>
      </c>
      <c r="Z17" s="11"/>
      <c r="AA17" s="11"/>
      <c r="AB17" s="11">
        <f t="shared" si="13"/>
        <v>0</v>
      </c>
      <c r="AC17" s="11">
        <f t="shared" si="14"/>
        <v>0</v>
      </c>
      <c r="AD17" s="11">
        <f t="shared" si="15"/>
        <v>0</v>
      </c>
      <c r="AE17" s="11"/>
      <c r="AF17" s="11"/>
      <c r="AG17" s="11">
        <f t="shared" si="16"/>
        <v>0</v>
      </c>
      <c r="AH17" s="11">
        <f t="shared" si="17"/>
        <v>0</v>
      </c>
      <c r="AI17" s="11">
        <f t="shared" si="18"/>
        <v>0</v>
      </c>
      <c r="AJ17" s="11"/>
      <c r="AK17" s="11"/>
      <c r="AL17" s="11">
        <f t="shared" si="20"/>
        <v>0</v>
      </c>
      <c r="AM17" s="11">
        <f t="shared" si="21"/>
        <v>0</v>
      </c>
      <c r="AN17" s="11">
        <f t="shared" si="22"/>
        <v>0</v>
      </c>
      <c r="AO17" s="11"/>
      <c r="AP17" s="11">
        <f t="shared" si="40"/>
        <v>25700</v>
      </c>
      <c r="AQ17" s="11">
        <f t="shared" si="23"/>
        <v>5140000</v>
      </c>
      <c r="AR17" s="11">
        <f t="shared" si="24"/>
        <v>1028000</v>
      </c>
      <c r="AS17" s="11">
        <f t="shared" si="25"/>
        <v>6168000</v>
      </c>
      <c r="AT17" s="11">
        <v>30840</v>
      </c>
      <c r="AU17" s="11"/>
      <c r="AV17" s="11">
        <f t="shared" si="26"/>
        <v>0</v>
      </c>
      <c r="AW17" s="11">
        <f t="shared" si="27"/>
        <v>0</v>
      </c>
      <c r="AX17" s="11">
        <f t="shared" si="28"/>
        <v>0</v>
      </c>
      <c r="AY17" s="11"/>
      <c r="AZ17" s="11"/>
      <c r="BA17" s="11">
        <f t="shared" si="29"/>
        <v>0</v>
      </c>
      <c r="BB17" s="11">
        <f t="shared" si="30"/>
        <v>0</v>
      </c>
      <c r="BC17" s="11">
        <f t="shared" si="31"/>
        <v>0</v>
      </c>
      <c r="BD17" s="11"/>
      <c r="BE17" s="11">
        <f t="shared" si="32"/>
        <v>41295</v>
      </c>
      <c r="BF17" s="11">
        <f t="shared" si="33"/>
        <v>8259000</v>
      </c>
      <c r="BG17" s="11">
        <f t="shared" si="34"/>
        <v>1651800</v>
      </c>
      <c r="BH17" s="11">
        <f t="shared" si="35"/>
        <v>9910800</v>
      </c>
      <c r="BI17" s="11">
        <v>49554</v>
      </c>
      <c r="BJ17" s="12" t="s">
        <v>33</v>
      </c>
      <c r="BK17" s="6">
        <f t="shared" si="36"/>
        <v>0</v>
      </c>
      <c r="BL17" s="6">
        <f t="shared" si="37"/>
        <v>0</v>
      </c>
      <c r="BM17" s="6">
        <f t="shared" si="38"/>
        <v>32190</v>
      </c>
    </row>
    <row r="18" spans="1:65">
      <c r="A18" s="18">
        <v>14</v>
      </c>
      <c r="B18" s="19" t="s">
        <v>27</v>
      </c>
      <c r="C18" s="12" t="s">
        <v>3</v>
      </c>
      <c r="D18" s="11">
        <v>50</v>
      </c>
      <c r="E18" s="12">
        <v>26400</v>
      </c>
      <c r="F18" s="20">
        <f t="shared" si="0"/>
        <v>1320000</v>
      </c>
      <c r="G18" s="10"/>
      <c r="H18" s="10">
        <f t="shared" si="1"/>
        <v>0</v>
      </c>
      <c r="I18" s="10">
        <f t="shared" si="2"/>
        <v>0</v>
      </c>
      <c r="J18" s="10">
        <f t="shared" si="3"/>
        <v>0</v>
      </c>
      <c r="K18" s="11"/>
      <c r="L18" s="11"/>
      <c r="M18" s="11">
        <f t="shared" si="4"/>
        <v>0</v>
      </c>
      <c r="N18" s="11">
        <f t="shared" si="5"/>
        <v>0</v>
      </c>
      <c r="O18" s="11">
        <f t="shared" si="6"/>
        <v>0</v>
      </c>
      <c r="P18" s="11"/>
      <c r="Q18" s="11"/>
      <c r="R18" s="11">
        <f t="shared" si="7"/>
        <v>0</v>
      </c>
      <c r="S18" s="11">
        <f t="shared" si="8"/>
        <v>0</v>
      </c>
      <c r="T18" s="11">
        <f t="shared" si="9"/>
        <v>0</v>
      </c>
      <c r="U18" s="11"/>
      <c r="V18" s="11"/>
      <c r="W18" s="11">
        <f t="shared" si="10"/>
        <v>0</v>
      </c>
      <c r="X18" s="11">
        <f t="shared" si="39"/>
        <v>0</v>
      </c>
      <c r="Y18" s="11">
        <f t="shared" si="11"/>
        <v>0</v>
      </c>
      <c r="Z18" s="11"/>
      <c r="AA18" s="11"/>
      <c r="AB18" s="11">
        <f t="shared" si="13"/>
        <v>0</v>
      </c>
      <c r="AC18" s="11">
        <f t="shared" si="14"/>
        <v>0</v>
      </c>
      <c r="AD18" s="11">
        <f t="shared" si="15"/>
        <v>0</v>
      </c>
      <c r="AE18" s="11"/>
      <c r="AF18" s="11">
        <f t="shared" ref="AF18:AF19" si="43">AJ18/1.2</f>
        <v>16350</v>
      </c>
      <c r="AG18" s="11">
        <f t="shared" si="16"/>
        <v>817500</v>
      </c>
      <c r="AH18" s="11">
        <f t="shared" si="17"/>
        <v>163500</v>
      </c>
      <c r="AI18" s="11">
        <f t="shared" si="18"/>
        <v>981000</v>
      </c>
      <c r="AJ18" s="11">
        <v>19620</v>
      </c>
      <c r="AK18" s="11"/>
      <c r="AL18" s="11">
        <f t="shared" si="20"/>
        <v>0</v>
      </c>
      <c r="AM18" s="11">
        <f t="shared" si="21"/>
        <v>0</v>
      </c>
      <c r="AN18" s="11">
        <f t="shared" si="22"/>
        <v>0</v>
      </c>
      <c r="AO18" s="13"/>
      <c r="AP18" s="11">
        <f t="shared" si="40"/>
        <v>15750</v>
      </c>
      <c r="AQ18" s="11">
        <f t="shared" si="23"/>
        <v>787500</v>
      </c>
      <c r="AR18" s="11">
        <f t="shared" si="24"/>
        <v>157500</v>
      </c>
      <c r="AS18" s="11">
        <f t="shared" si="25"/>
        <v>945000</v>
      </c>
      <c r="AT18" s="11">
        <v>18900</v>
      </c>
      <c r="AU18" s="11"/>
      <c r="AV18" s="11">
        <f t="shared" si="26"/>
        <v>0</v>
      </c>
      <c r="AW18" s="11">
        <f t="shared" si="27"/>
        <v>0</v>
      </c>
      <c r="AX18" s="11">
        <f t="shared" si="28"/>
        <v>0</v>
      </c>
      <c r="AY18" s="11"/>
      <c r="AZ18" s="11"/>
      <c r="BA18" s="11">
        <f t="shared" si="29"/>
        <v>0</v>
      </c>
      <c r="BB18" s="11">
        <f t="shared" si="30"/>
        <v>0</v>
      </c>
      <c r="BC18" s="11">
        <f t="shared" si="31"/>
        <v>0</v>
      </c>
      <c r="BD18" s="11"/>
      <c r="BE18" s="11">
        <f t="shared" si="32"/>
        <v>18990</v>
      </c>
      <c r="BF18" s="11">
        <f t="shared" si="33"/>
        <v>949500</v>
      </c>
      <c r="BG18" s="11">
        <f t="shared" si="34"/>
        <v>189900</v>
      </c>
      <c r="BH18" s="11">
        <f t="shared" si="35"/>
        <v>1139400</v>
      </c>
      <c r="BI18" s="11">
        <v>22788</v>
      </c>
      <c r="BJ18" s="12" t="s">
        <v>33</v>
      </c>
      <c r="BK18" s="6">
        <f t="shared" si="36"/>
        <v>0</v>
      </c>
      <c r="BL18" s="6">
        <f t="shared" si="37"/>
        <v>0</v>
      </c>
      <c r="BM18" s="6">
        <f t="shared" si="38"/>
        <v>26400</v>
      </c>
    </row>
    <row r="19" spans="1:65" ht="18">
      <c r="A19" s="18">
        <v>15</v>
      </c>
      <c r="B19" s="21" t="s">
        <v>29</v>
      </c>
      <c r="C19" s="12" t="s">
        <v>4</v>
      </c>
      <c r="D19" s="11">
        <v>35</v>
      </c>
      <c r="E19" s="12">
        <v>34800</v>
      </c>
      <c r="F19" s="20">
        <f t="shared" si="0"/>
        <v>1218000</v>
      </c>
      <c r="G19" s="10"/>
      <c r="H19" s="10">
        <f t="shared" si="1"/>
        <v>0</v>
      </c>
      <c r="I19" s="10">
        <f t="shared" si="2"/>
        <v>0</v>
      </c>
      <c r="J19" s="10">
        <f t="shared" si="3"/>
        <v>0</v>
      </c>
      <c r="K19" s="11"/>
      <c r="L19" s="11"/>
      <c r="M19" s="11">
        <f t="shared" si="4"/>
        <v>0</v>
      </c>
      <c r="N19" s="11">
        <f t="shared" si="5"/>
        <v>0</v>
      </c>
      <c r="O19" s="11">
        <f t="shared" si="6"/>
        <v>0</v>
      </c>
      <c r="P19" s="11"/>
      <c r="Q19" s="11"/>
      <c r="R19" s="11">
        <f t="shared" si="7"/>
        <v>0</v>
      </c>
      <c r="S19" s="11">
        <f t="shared" si="8"/>
        <v>0</v>
      </c>
      <c r="T19" s="11">
        <f t="shared" si="9"/>
        <v>0</v>
      </c>
      <c r="U19" s="11"/>
      <c r="V19" s="11"/>
      <c r="W19" s="11">
        <f t="shared" si="10"/>
        <v>0</v>
      </c>
      <c r="X19" s="11">
        <f t="shared" si="39"/>
        <v>0</v>
      </c>
      <c r="Y19" s="11">
        <f t="shared" si="11"/>
        <v>0</v>
      </c>
      <c r="Z19" s="11"/>
      <c r="AA19" s="11"/>
      <c r="AB19" s="11">
        <f t="shared" si="13"/>
        <v>0</v>
      </c>
      <c r="AC19" s="11">
        <f t="shared" si="14"/>
        <v>0</v>
      </c>
      <c r="AD19" s="11">
        <f t="shared" si="15"/>
        <v>0</v>
      </c>
      <c r="AE19" s="11"/>
      <c r="AF19" s="11">
        <f t="shared" si="43"/>
        <v>23700</v>
      </c>
      <c r="AG19" s="11">
        <f t="shared" si="16"/>
        <v>829500</v>
      </c>
      <c r="AH19" s="11">
        <f t="shared" si="17"/>
        <v>165900</v>
      </c>
      <c r="AI19" s="11">
        <f t="shared" si="18"/>
        <v>995400</v>
      </c>
      <c r="AJ19" s="11">
        <v>28440</v>
      </c>
      <c r="AK19" s="11"/>
      <c r="AL19" s="11">
        <f t="shared" si="20"/>
        <v>0</v>
      </c>
      <c r="AM19" s="11">
        <f t="shared" si="21"/>
        <v>0</v>
      </c>
      <c r="AN19" s="11">
        <f t="shared" si="22"/>
        <v>0</v>
      </c>
      <c r="AO19" s="13"/>
      <c r="AP19" s="11">
        <f t="shared" si="40"/>
        <v>21850</v>
      </c>
      <c r="AQ19" s="11">
        <f t="shared" si="23"/>
        <v>764750</v>
      </c>
      <c r="AR19" s="11">
        <f t="shared" si="24"/>
        <v>152950</v>
      </c>
      <c r="AS19" s="11">
        <f t="shared" si="25"/>
        <v>917700</v>
      </c>
      <c r="AT19" s="11">
        <v>26220</v>
      </c>
      <c r="AU19" s="11"/>
      <c r="AV19" s="11">
        <f t="shared" si="26"/>
        <v>0</v>
      </c>
      <c r="AW19" s="11">
        <f t="shared" si="27"/>
        <v>0</v>
      </c>
      <c r="AX19" s="11">
        <f t="shared" si="28"/>
        <v>0</v>
      </c>
      <c r="AY19" s="11"/>
      <c r="AZ19" s="11"/>
      <c r="BA19" s="11">
        <f t="shared" si="29"/>
        <v>0</v>
      </c>
      <c r="BB19" s="11">
        <f t="shared" si="30"/>
        <v>0</v>
      </c>
      <c r="BC19" s="11">
        <f t="shared" si="31"/>
        <v>0</v>
      </c>
      <c r="BD19" s="11"/>
      <c r="BE19" s="11"/>
      <c r="BF19" s="11">
        <f t="shared" si="33"/>
        <v>0</v>
      </c>
      <c r="BG19" s="11">
        <f t="shared" si="34"/>
        <v>0</v>
      </c>
      <c r="BH19" s="11">
        <f t="shared" si="35"/>
        <v>0</v>
      </c>
      <c r="BI19" s="11"/>
      <c r="BJ19" s="12" t="s">
        <v>33</v>
      </c>
      <c r="BK19" s="6">
        <f t="shared" si="36"/>
        <v>0</v>
      </c>
      <c r="BL19" s="6">
        <f t="shared" si="37"/>
        <v>0</v>
      </c>
      <c r="BM19" s="6">
        <f t="shared" si="38"/>
        <v>34800</v>
      </c>
    </row>
    <row r="20" spans="1:65">
      <c r="B20" s="28" t="s">
        <v>37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BM20" s="5"/>
    </row>
    <row r="21" spans="1:6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BM21" s="8"/>
    </row>
    <row r="22" spans="1:6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BM22" s="8"/>
    </row>
  </sheetData>
  <autoFilter ref="A4:BJ20">
    <filterColumn colId="5"/>
    <filterColumn colId="7"/>
    <filterColumn colId="8"/>
    <filterColumn colId="9"/>
    <filterColumn colId="12"/>
    <filterColumn colId="13"/>
    <filterColumn colId="14"/>
    <filterColumn colId="17"/>
    <filterColumn colId="18"/>
    <filterColumn colId="19"/>
    <filterColumn colId="22"/>
    <filterColumn colId="23"/>
    <filterColumn colId="24"/>
    <filterColumn colId="27"/>
    <filterColumn colId="28"/>
    <filterColumn colId="29"/>
    <filterColumn colId="32"/>
    <filterColumn colId="33"/>
    <filterColumn colId="34"/>
    <filterColumn colId="37"/>
    <filterColumn colId="38"/>
    <filterColumn colId="39"/>
    <filterColumn colId="42"/>
    <filterColumn colId="43"/>
    <filterColumn colId="44"/>
    <filterColumn colId="47"/>
    <filterColumn colId="48"/>
    <filterColumn colId="49"/>
    <filterColumn colId="52"/>
    <filterColumn colId="53"/>
    <filterColumn colId="54"/>
    <filterColumn colId="57"/>
    <filterColumn colId="58"/>
    <filterColumn colId="59"/>
    <filterColumn colId="61"/>
  </autoFilter>
  <mergeCells count="13">
    <mergeCell ref="AV4:AX4"/>
    <mergeCell ref="BA4:BC4"/>
    <mergeCell ref="BF4:BH4"/>
    <mergeCell ref="B2:AP2"/>
    <mergeCell ref="B20:AT20"/>
    <mergeCell ref="H4:J4"/>
    <mergeCell ref="M4:O4"/>
    <mergeCell ref="R4:T4"/>
    <mergeCell ref="W4:Y4"/>
    <mergeCell ref="AB4:AD4"/>
    <mergeCell ref="AG4:AI4"/>
    <mergeCell ref="AL4:AN4"/>
    <mergeCell ref="AQ4:AS4"/>
  </mergeCells>
  <pageMargins left="0.25" right="0.2" top="0.25" bottom="0.25" header="0.3" footer="0.25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2015-04-17T12:43:46Z</dcterms:modified>
</cp:coreProperties>
</file>